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5480" windowHeight="11580" activeTab="5"/>
  </bookViews>
  <sheets>
    <sheet name="ปก" sheetId="22" r:id="rId1"/>
    <sheet name="สรุป นราธิวาส" sheetId="5" r:id="rId2"/>
    <sheet name="นราธิวาส" sheetId="16" r:id="rId3"/>
    <sheet name="สรุปแผน 1" sheetId="17" r:id="rId4"/>
    <sheet name="สรุปผลการพิจารณา 1" sheetId="19" r:id="rId5"/>
    <sheet name="สรุปผลการพิจารณา 2" sheetId="20" r:id="rId6"/>
  </sheets>
  <definedNames>
    <definedName name="_xlnm.Print_Area" localSheetId="2">นราธิวาส!$B$1:$I$35</definedName>
    <definedName name="_xlnm.Print_Area" localSheetId="1">'สรุป นราธิวาส'!$A$1:$J$12</definedName>
    <definedName name="_xlnm.Print_Area" localSheetId="4">'สรุปผลการพิจารณา 1'!$A$1:$J$10</definedName>
    <definedName name="_xlnm.Print_Area" localSheetId="5">'สรุปผลการพิจารณา 2'!$A$1:$J$9</definedName>
    <definedName name="_xlnm.Print_Titles" localSheetId="2">นราธิวาส!$1:$4</definedName>
  </definedNames>
  <calcPr calcId="125725"/>
</workbook>
</file>

<file path=xl/calcChain.xml><?xml version="1.0" encoding="utf-8"?>
<calcChain xmlns="http://schemas.openxmlformats.org/spreadsheetml/2006/main">
  <c r="B6" i="17"/>
  <c r="J8" i="20" l="1"/>
  <c r="I8"/>
  <c r="J7"/>
  <c r="I7"/>
  <c r="J6"/>
  <c r="I6"/>
  <c r="H8"/>
  <c r="G8"/>
  <c r="H7"/>
  <c r="G7"/>
  <c r="H6"/>
  <c r="G6"/>
  <c r="F8"/>
  <c r="E8"/>
  <c r="F7"/>
  <c r="E7"/>
  <c r="F6"/>
  <c r="E6"/>
  <c r="D8"/>
  <c r="C8"/>
  <c r="D7"/>
  <c r="C7"/>
  <c r="D6"/>
  <c r="C6"/>
  <c r="J9" i="19"/>
  <c r="I9"/>
  <c r="J8"/>
  <c r="I8"/>
  <c r="J7"/>
  <c r="J6" s="1"/>
  <c r="I7"/>
  <c r="I6" s="1"/>
  <c r="H9"/>
  <c r="G9"/>
  <c r="H8"/>
  <c r="G8"/>
  <c r="H7"/>
  <c r="G7"/>
  <c r="F9"/>
  <c r="E9"/>
  <c r="F8"/>
  <c r="E8"/>
  <c r="F7"/>
  <c r="E7"/>
  <c r="D9"/>
  <c r="C9"/>
  <c r="D8"/>
  <c r="C8"/>
  <c r="D7"/>
  <c r="C7"/>
  <c r="C6" s="1"/>
  <c r="C10" s="1"/>
  <c r="J9" i="5"/>
  <c r="I9"/>
  <c r="J8"/>
  <c r="I8"/>
  <c r="J7"/>
  <c r="I7"/>
  <c r="H9"/>
  <c r="G9"/>
  <c r="H8"/>
  <c r="G8"/>
  <c r="H7"/>
  <c r="G7"/>
  <c r="F9"/>
  <c r="E9"/>
  <c r="F8"/>
  <c r="E8"/>
  <c r="F7"/>
  <c r="E7"/>
  <c r="D9"/>
  <c r="C9"/>
  <c r="D8"/>
  <c r="C8"/>
  <c r="D7"/>
  <c r="C7"/>
  <c r="G6" i="19" l="1"/>
  <c r="D10"/>
  <c r="D6"/>
  <c r="F6"/>
  <c r="F10"/>
  <c r="H6"/>
  <c r="H10"/>
  <c r="E6"/>
  <c r="E10"/>
  <c r="J9" i="20"/>
  <c r="I9"/>
  <c r="H9"/>
  <c r="G9"/>
  <c r="F9"/>
  <c r="E9"/>
  <c r="D9"/>
  <c r="C9"/>
  <c r="J10" i="19"/>
  <c r="I10"/>
  <c r="G10"/>
  <c r="B12" i="17"/>
  <c r="B11"/>
  <c r="E10" i="5" l="1"/>
  <c r="E12" s="1"/>
  <c r="I10"/>
  <c r="I12" s="1"/>
  <c r="F10"/>
  <c r="F12" s="1"/>
  <c r="J10"/>
  <c r="J12" s="1"/>
  <c r="D10"/>
  <c r="D12" s="1"/>
  <c r="H10"/>
  <c r="H12" s="1"/>
  <c r="C10"/>
  <c r="C12" s="1"/>
  <c r="G10"/>
  <c r="G12" s="1"/>
  <c r="A33" i="16" l="1"/>
</calcChain>
</file>

<file path=xl/sharedStrings.xml><?xml version="1.0" encoding="utf-8"?>
<sst xmlns="http://schemas.openxmlformats.org/spreadsheetml/2006/main" count="169" uniqueCount="108">
  <si>
    <t>เลขที่</t>
  </si>
  <si>
    <t>ยุทธศาสตร์</t>
  </si>
  <si>
    <t>ค่าใช้จ่ายในการบริหารงานจังหวัดแบบบูรณาการ</t>
  </si>
  <si>
    <t>ที่</t>
  </si>
  <si>
    <t>โครงการที่เสนอใช้งบประมาณจังหวัด</t>
  </si>
  <si>
    <t>จำนวน</t>
  </si>
  <si>
    <t>บาท</t>
  </si>
  <si>
    <t>รวมทั้งหมด</t>
  </si>
  <si>
    <t>กิจกรรม/ความเห็น</t>
  </si>
  <si>
    <t>เห็นควรสนับสนุนงบประมาณ</t>
  </si>
  <si>
    <t>ปรับลดงบประมาณ</t>
  </si>
  <si>
    <t>ไม่ควรสนับสนุนงบประมาณ</t>
  </si>
  <si>
    <t>ฟื้นฟูและอนุรักษ์ทรัพยากรธรรมชาติและสิ่งแวดล้อม วัฒนธรรมและวีถีท้องถิ่น</t>
  </si>
  <si>
    <t>สร้างความโดดเด่นของสินค้าการเกษตรและการท่องเที่ยวบนพื้นฐานของเศรษฐกิจสร้างสรรค์</t>
  </si>
  <si>
    <t>พัฒนาการค้าการลงทุนที่มุ่งเน้นสินค้า/บริการที่สร้างสรรค์สู่สากล</t>
  </si>
  <si>
    <t>1. ฟื้นฟูและอนุรักษ์ทรัพยากรธรรมชาติและสิ่งแวดล้อม วัฒนธรรมและวีถีท้องถิ่น</t>
  </si>
  <si>
    <t>3. พัฒนาการค้าการลงทุนบนพื้นฐานของความมั่นคงทางสังคมและความเป็นมิตรกับสิ่งแวดล้อม</t>
  </si>
  <si>
    <t>ภาคใต้</t>
  </si>
  <si>
    <t>จังหวัดนราธิวาส</t>
  </si>
  <si>
    <t>ของจังหวัดนราธิวาส ที่นำเสนอเพื่อพิจารณา  ประกอบด้วย  3 ยุทธศาสตร์  โดยแต่ละยุทธศาสตร์มีแผนงาน/โครงการ และวงเงินรวมสรุป ได้ดังนี้</t>
  </si>
  <si>
    <t>การสร้างรายได้และพัฒนาการผลิตภาคเกษตร นอกภาคเกษตร และการค้าระหว่างประเทศ เชื่อมโยงประชาคมเศรษฐกิจอาเซียน</t>
  </si>
  <si>
    <t>การพัฒนาและเสริมสร้างสันติสุขในพื้นที่</t>
  </si>
  <si>
    <t>การพัฒนาคุณภาพชีวิตตามหลักปรัชญาของเศรษฐกิจพอเพียง</t>
  </si>
  <si>
    <t>รวม  3  ยุทธศาสตร์</t>
  </si>
  <si>
    <t>สรุปแผนพัฒนาจังหวัดนราธิวาส</t>
  </si>
  <si>
    <t>วิสัยทัศน์</t>
  </si>
  <si>
    <t>เป้าประสงค์รวม</t>
  </si>
  <si>
    <t>2. ยุทธศาสตร์</t>
  </si>
  <si>
    <t>3. ยุทธศาสตร์</t>
  </si>
  <si>
    <t>1. ยุทธศาสตร์</t>
  </si>
  <si>
    <t>"เศรษฐกิจก้าวหน้า  นราน่าอยู่  สู่สันติสุข"</t>
  </si>
  <si>
    <t>ประชาชนมีคุณภาพชีวิตที่ดี และมีความปลอดภัยในชีวิตและทรัพย์สินและเชื่อมั่นในอำนาจรัฐ</t>
  </si>
  <si>
    <t>สรุปผลการพิจารณาโครงการตามตำแหน่งจุดยืนการพัฒนาของจังหวัดนราธิวาส</t>
  </si>
  <si>
    <t>รวมงบประมาณทั้งสิ้น</t>
  </si>
  <si>
    <t>สรุปผลการพิจารณาโครงการอื่นๆนอกเหนือจากโครงการตามตำแหน่งจุดยืนการพัฒนาของจังหวัดนราธิวาส</t>
  </si>
  <si>
    <t>1.  การค้าชายแดน</t>
  </si>
  <si>
    <t>2.  OTOP</t>
  </si>
  <si>
    <t>3.  ท่องเที่ยว</t>
  </si>
  <si>
    <t>หน่วย  :  บาท</t>
  </si>
  <si>
    <t>3. ท่องเที่ยว</t>
  </si>
  <si>
    <t>สรุปข้อเสนอและผลการพิจารณาแผนปฏิบัติราชการประจำปีงบประมาณ พ.ศ.2557  จังหวัดนราธิวาส</t>
  </si>
  <si>
    <t>ยุทธศาสตร์และตำแหน่งจุดยืนของจังหวัด/กลุ่มจังหวัด</t>
  </si>
  <si>
    <t>ลำดับความสำคัญของจังหวัด</t>
  </si>
  <si>
    <t>1.1 โครงการก่อสร้างโครงสร้างพื้นฐานตลาดกลางการเกษตรเพื่อการส่งออก</t>
  </si>
  <si>
    <t>1.2 โครงการก่อสร้างตลาดการค้าชายแดนเพื่อการท่องเที่ยวชายแดน</t>
  </si>
  <si>
    <t>1.3 โครงการพัฒนาทรัพยากรมนุษย์เพื่อการค้าและการท่องเที่ยวเมืองชายแดน</t>
  </si>
  <si>
    <t>1.4 โครงการศึกษาสำรวจออกแบบการก่อสร้างทางหลวง ตอนแยกสาย 42 (ปาลอปาต๊ะ)-บรรจบทางหลวงสาย 4136 (บ้านทอน)</t>
  </si>
  <si>
    <t>1.5 โครงการเพิ่มศักยภาพด่านชายแดนบูเก๊ะตา</t>
  </si>
  <si>
    <t xml:space="preserve">2.1 โครงการการพัฒนาศักยภาพผู้ประกอบการผลิตภัณฑ์ เด่นของจังหวัดเพื่อยกระดับมาตรฐานและขยายโอกาสทาง การตลาดสู่ภูมิภาคอื่นและเชื่อมโยงประชาคมอาเซียน
</t>
  </si>
  <si>
    <t>3.1 โครงการสนับสนุนงานของดีเมืองนราประจำปี 2557</t>
  </si>
  <si>
    <t>3.2 โครงการก่อสร้างพิพิธภัณฑ์พื้นถิ่นอำเภอแว้ง</t>
  </si>
  <si>
    <t>3.3 โครงการส่งเสริมการพัฒนาแหล่งท่องเที่ยวจังหวัดนราธิวาส</t>
  </si>
  <si>
    <t>3.4 โครงการสำรวจออกแบบสวนสนุกโก-ลก เพื่อเมืองท่องเที่ยวชายแดน</t>
  </si>
  <si>
    <t>3.5 โครงการประชาสัมพันธ์ส่งเสริมเศรษฐกิจและการท่องเที่ยวจังหวัดนราธิวาส</t>
  </si>
  <si>
    <t>โครงการอื่น ๆ</t>
  </si>
  <si>
    <t>1. โครงการพัฒนาศักยภาพการผลิตข้าวประจำถิ่น</t>
  </si>
  <si>
    <t>2. โครงการจัดหาที่อยู่อาศัยสำหรับชุมชนหลังด่านและชุมชนหัวสะพาน</t>
  </si>
  <si>
    <t xml:space="preserve">3. โครงการยกระดับไม้ผลเศรษฐกิจจังหวัดนราธิวาส
</t>
  </si>
  <si>
    <t>4. โครงการส่งเสริมการกีฬาและนันทนาการเพื่อการท่องเที่ยวจังหวัดนราธิวาส</t>
  </si>
  <si>
    <t>1. โครงการพัฒนาและขยายผลโครงการอันเนื่องมาจากพระราชดำริ จังหวัดนราธิวาส</t>
  </si>
  <si>
    <t>2. โครงการพัฒนาคุณภาพชีวิตของเยาวชน</t>
  </si>
  <si>
    <t>3. โครงการพัฒนาตามแผนแม่บทชุมชน โดยชุมชน เพื่อชุมชน</t>
  </si>
  <si>
    <t>4. โครงการส่งเสริมการเรียนการสอนสายสามัญในโรงเรียนเอกชนสอนศาสนา</t>
  </si>
  <si>
    <t>5. โครงการเสริมสร้างคุณค่าเมืองนราด้วยคุณธรรม ศาสนา วัฒนธรรม ประเพณี</t>
  </si>
  <si>
    <t>6. โครงการส่งเสริมวัฒนธรรมดับไฟใต้</t>
  </si>
  <si>
    <t>1. โครงการราษฎร์ - รัฐ ร่วมใจ  สู่ใต้สันติสุข</t>
  </si>
  <si>
    <t>2. โครงการเร่งรัดการป้องกันและแก้ไขปัญหายาเสพติดจังหวัดนราธิวาส</t>
  </si>
  <si>
    <t>3. โครงการเพิ่มขีดความสามารถของศูนย์นราสันติสุขจังหวัดนราธิวาส</t>
  </si>
  <si>
    <r>
      <rPr>
        <b/>
        <u/>
        <sz val="10"/>
        <rFont val="Tahoma"/>
        <family val="2"/>
      </rPr>
      <t>หมายเหตุ</t>
    </r>
    <r>
      <rPr>
        <sz val="10"/>
        <rFont val="Tahoma"/>
        <family val="2"/>
      </rPr>
      <t xml:space="preserve"> : การจัดสรรตามกรอบวงเงินงบประมาณปี 2557  ตามเกณฑ์ของ ก.น.จ. ของจังหวัดยะลา                       </t>
    </r>
  </si>
  <si>
    <t>สรุปผลการพิจารณา</t>
  </si>
  <si>
    <t>แผนปฏิบัติราชการประจำปี 2557 จังหวัดนราธิวาส</t>
  </si>
  <si>
    <t>(ไม่รวมงบบริหารฯ)</t>
  </si>
  <si>
    <t xml:space="preserve">4. โครงการสัจธรรมสัญจร (ดะอวะห์) นำพลังศาสนาเอาชนะยาเสพติด จังหวัดนราธิวาส </t>
  </si>
  <si>
    <r>
      <rPr>
        <b/>
        <u/>
        <sz val="9.5"/>
        <rFont val="Tahoma"/>
        <family val="2"/>
      </rPr>
      <t>หมายเหตุ</t>
    </r>
    <r>
      <rPr>
        <sz val="9.5"/>
        <rFont val="Tahoma"/>
        <family val="2"/>
      </rPr>
      <t xml:space="preserve"> : การจัดสรรตามกรอบวงเงินงบประมาณปี 2557  ตามเกณฑ์ของ ก.น.จ. ของจังหวัด                       </t>
    </r>
  </si>
  <si>
    <t>เห็นควรสนับสนุนงบประมาณ
(บาท)</t>
  </si>
  <si>
    <t>ปรับลดงบประมาณ
(บาท)</t>
  </si>
  <si>
    <t>ไม่ควรสนับสนุนงบประมาณ
(บาท)</t>
  </si>
  <si>
    <t>ประกอบด้วย 3 ตำแหน่งจุดยืนการพัฒนา</t>
  </si>
  <si>
    <t xml:space="preserve">     1.1 การค้าชายแดน</t>
  </si>
  <si>
    <t xml:space="preserve">     1.2 OTOP</t>
  </si>
  <si>
    <t xml:space="preserve">     1.3 ท่องเที่ยว</t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</si>
  <si>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ก่อสร้างโครงสร้างพื้นฐานตลาดกลางเกษตรเพื่อการส่งออกจังหวัดภาคใต้ชายแดน (ถนนภายในและลานจอดรถ พื้นที่ 9,882 ตรม. ขยายเขตไฟฟ้าและติดตั้งหม้อแปลงไฟฟ้าพร้อมทั้งเดินสายภายในโครงการ ระบบประปา ถังน้ำ/หอสูง พร้อมเดินท่อภายในโครงการ)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 สร้างโอกาสเพิ่มรายได้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</si>
  <si>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ตลาดการค้าชายแดนสานวัฒนธรรมสองแผ่นดิน(ตากใบ) (ก่อสร้างลานตลาดน้ำ กว้าง 5 เมตร ยาว 20 เมตร   เรือยอกอง 20 ลำ )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 สร้างโอกาสเพิ่มรายได้</t>
    </r>
  </si>
  <si>
    <r>
      <t>กิจกรรม</t>
    </r>
    <r>
      <rPr>
        <sz val="10"/>
        <rFont val="Calibri"/>
        <family val="2"/>
        <scheme val="minor"/>
      </rPr>
      <t xml:space="preserve">  1. ส่งเสริมการจัดการการเรียนการสอนภาษาจีนในเขตเมืองสุไหงโก-ลก โดยการจัดหาผู้สอนและบูรณาการกับเทศบาลเมืองสุไหงโก-ลก และส่วนราชการ  2.  ยกระดับการใช้ภาษามลายูกลางในกลุ่มประชาชน  3.  เพิ่มทักษะด้านอาชีพ จำนวน 10 อาชีพ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 ยกระดับคุณภาพชีวิต</t>
    </r>
  </si>
  <si>
    <r>
      <t>กิจกรรม</t>
    </r>
    <r>
      <rPr>
        <sz val="10"/>
        <rFont val="Calibri"/>
        <family val="2"/>
        <scheme val="minor"/>
      </rPr>
      <t xml:space="preserve">  ศึกษาสำรวจออกแบบการก่อสร้างทางหลวง ตอน แยกสาย 42 (ปาลอปาต๊ะ) -บรรจบสาย 4136 (บ้านทอน) ระยะทาง 11 กิโลเมตร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 ศึกษาเส้นทางการขนส่งสินค้า</t>
    </r>
  </si>
  <si>
    <r>
      <t>กิจกรรม</t>
    </r>
    <r>
      <rPr>
        <sz val="10"/>
        <rFont val="Calibri"/>
        <family val="2"/>
        <scheme val="minor"/>
      </rPr>
      <t xml:space="preserve">  ก่อสร้างปรับปรุงเพิ่มเติมงานก่อสร้างบูเก๊ะตา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 เพิ่มศักยภาพการค้าชายแดน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</si>
  <si>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การพัฒนาศักยภาพผู้ประกอบการผลิตภัณฑ์เด่นของจังหวัดนราธิวาส 2. เพิ่มประสิทธิภาพผลผลิตเกษตรในวิสาหกิจชุมชน  3. การส่งเสริมและขยายโอกาสทางการตลาดผลิตภัณฑ์เด่น (ของดีเมืองนรา) สู่ภูมิภาคอื่นและสู่เมืองชายแดน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การยกระดับคุณภาพชีวิตของประชาชน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</si>
  <si>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จัดกิจกรรมวันลองกอง งานวันกระจูด การแสดงผลิตภัณฑ์ศิลปาชีพพิเศษ กิจกรรมประชันเสียงนกเขาชวา การแข่งขันเรือหน้าพระที่นั่งฯ แสดงนิทรรศการและผลิตภัณฑ์ชุมชนของ 5 จังหวัดชายแดนภาคใต้ งานกาชาด จัดงานเดือนรอมอฎอน
</t>
    </r>
    <r>
      <rPr>
        <b/>
        <u/>
        <sz val="10"/>
        <rFont val="Calibri"/>
        <family val="2"/>
        <scheme val="minor"/>
      </rPr>
      <t xml:space="preserve">ความเห็น </t>
    </r>
    <r>
      <rPr>
        <sz val="10"/>
        <rFont val="Calibri"/>
        <family val="2"/>
        <scheme val="minor"/>
      </rPr>
      <t xml:space="preserve">  เพิ่มรายได้จากการท่องเที่ยว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</si>
  <si>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ก่อสร้างอาคารพิพิธภัณฑ์พื้นถิ่น จำนวน 1 หลัง  2. สนามบาสเกตบอล 1 สนาม  3.สนามเปตอง 1 สนาม  4. สนามตะกร้อ 1 สนามและผังบริเวณ  5. อาคารห้องน้ำ และภูมิทัศน์รอบอาคาร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ส่งเสริมการท่องเที่ยว</t>
    </r>
  </si>
  <si>
    <r>
      <rPr>
        <b/>
        <u/>
        <sz val="10"/>
        <rFont val="Calibri"/>
        <family val="2"/>
        <scheme val="minor"/>
      </rPr>
      <t xml:space="preserve">กิจกรรม </t>
    </r>
    <r>
      <rPr>
        <sz val="10"/>
        <rFont val="Calibri"/>
        <family val="2"/>
        <scheme val="minor"/>
      </rPr>
      <t xml:space="preserve"> 1. ปรับปรุงภูมิทัศน์และพัฒนาแหล่งท่องเที่ยววัดชลธาราสิงเห  2. ปรับปรุงภูมิทัศน์และพัฒนาแหล่งท่องเที่ยววัดเขากง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ส่งเสริมการท่องเที่ยว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</si>
  <si>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สำรวจออกแบบสวนสนุกโก-ลกแลนด์ ขนาดพื้นที่ 60 ไร่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ส่งเสริมการท่องเที่ยว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</si>
  <si>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จัดกิจกรรมสื่อมวลชนสัญจรสู่ปลายด้ามขวาน   2. ผลิตสื่อและเผยแพร่สารคดีโทรทัศน์ "เศรษฐกิจก้าวหน้า นราน่าอยู่ สู่สันติสุข"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ส่งเสริมการท่องเที่ยว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</si>
  <si>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ส่งเสริมและพัฒนาการผลิตข้าวหอมกระดังงาคุณภาพ  2. ยกระดับการแปรรูปผลผลิตการเกษตรสู่ธุรกิจ  3. ส่งเสริมด้านการตลาดและประชาสัมพันธ์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ยกระดับสินค้าเกษตร</t>
    </r>
  </si>
  <si>
    <r>
      <t>กิจกรรม</t>
    </r>
    <r>
      <rPr>
        <sz val="10"/>
        <rFont val="Calibri"/>
        <family val="2"/>
        <scheme val="minor"/>
      </rPr>
      <t xml:space="preserve">  จัดหาที่อยู่ใหม่สำหรับประชาชนทั้ง 372 ครัวเรือน โดยจัดให้มีโครงสร้างพื้นฐานที่เพียงพอ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 เป็นภารกิจปกติของหน่วยงานอื่น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</si>
  <si>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เชื่อมโยงการผลิตและการตลาด  2. จัดมหกรรมไม้ผลเศรษฐกิจจังหวัดนราธิวาส  3.  เพิ่มประสิทธิภาพจัดทำแปลงไม้ผลต้นแบบระดับอำเภอ  4.  จัดงาน "มหกรรมผลไม้และของดีเมืองนราธิวาส"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ส่วนใหญ่เป็นกิจกรรมการจัดงานเป็นหลัก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</si>
  <si>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เพิ่มทักษะผู้ฝึกกีฬา 3 ประเภท (ฟุตซอล ฟุตบอล ตะกร้อ)โดยการจัดอบรม  2. เพิ่มทักษะกรรมการตัดสินกีฬา 3 ประเภท  3. จัดการแข่งขันกีฬาระดับเขต ภูมิภาคหรือระดับประเทศ  4.  มหกรรมงานประเพณีชาวอีสานในพื้นที่จังหวัดชายแดนภาคใต้  5. ส่งเสริมการท่องเที่ยวสืบสานภูมิปัญญาวัฒนธรรมท้องถิ่นไทย - มาเลเซีย  6. ก่อสร้างสนามกีฬาฟุตบอล 7 คน พร้อมหลังคาปูหญ้าเทียมและห้องน้ำ จำนวน 2 สนาม  7. ก่อสร้างโรงยิมส์เอนกประสงค์ ขนาด 1,000 ที่นั่ง จำนวน 1 แห่ง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กิจกรรมไม่สอดคล้องกับ Positioning ของจังหวัด</t>
    </r>
  </si>
  <si>
    <r>
      <rPr>
        <b/>
        <u/>
        <sz val="10"/>
        <rFont val="Calibri"/>
        <family val="2"/>
        <scheme val="minor"/>
      </rPr>
      <t xml:space="preserve">กิจกรรม </t>
    </r>
    <r>
      <rPr>
        <sz val="10"/>
        <rFont val="Calibri"/>
        <family val="2"/>
        <scheme val="minor"/>
      </rPr>
      <t xml:space="preserve"> 1. ส่งเสริมและสนับสนุนส่วนราชการในการพัฒนาและขยายผลโครงการอันเนื่องมาจากพระราชดำริในพื้นที่ 2. จัดกิจกรรมเทิดพระเกียรติ พระบาทสมเด็จพระเจ้าอยู่หัวสมเด็จพระนางเจ้าพระบรมราชินีนาถ และพระบรมวงศานุวงศ์ ทุกพระองค์ 3. การพัฒนาศักยภาพโรงเรียนในโครงการตามพระราชดำริ 4. โครงการเยี่ยมบ้านพ่อ (แซเราะฮ์รูเมาะฮ์ รายอกีตอ)
5. โครงการยกระดับคุณภาพชีวิตตามแนวปรัชญาเศรษฐกิจพอเพียง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การยกระดับคุณภาพชีวิตของประชาชน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</si>
  <si>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อบรมให้ความรู้   2. ส่งเสริมอาชีพด้วยกิจกรรมทางเลือกเพื่อความมั่นคงของสถาบันครอบครัว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การยกระดับคุณภาพชีวิตของประชาชน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</si>
  <si>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จัดกิจกรรมเพื่อแก้ไขปัญหาเฉพาะหน้าระดับตำบล/หมู่บ้าน/ชุมชนหรือความเดือดร้อนของประชาชน  2. เพิ่มศักยภาพองค์กรสตรีเสริมสร้างสันติสุขและส่งเสริมอาชีพด้วยกิจกรรมทางเลือก เพื่อความมั่นคงของสถาบันครอบครัว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การยกระดับคุณภาพชีวิตของประชาชน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</si>
  <si>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ทบทวนความรู้วิชาสามัญแก่นักเรียนโรงเรียนเอกชนสอน ศาสนา (ภาษาไทย คณิตศาสตร์ วิทยาศาสตร์ ภาษาอังกฤษ) จำนวน 10,900 บาท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เป็นภารกิจปกติของหน่วยงานที่รับผิดชอบ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</si>
  <si>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ก่อสร้างวิหารประดิษฐานพระบรมสาริกธาตุ จำนวน 3 แห่ง จาก 3 อำเภอ  2.  บูรณะและพัฒนาศาสนสถาน (วัด-มัสยิด)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 ส่งเสริมกิจกรรมทางศาสนา</t>
    </r>
  </si>
  <si>
    <r>
      <rPr>
        <b/>
        <u/>
        <sz val="10"/>
        <rFont val="Calibri"/>
        <family val="2"/>
        <scheme val="minor"/>
      </rPr>
      <t xml:space="preserve">กิจกรรม </t>
    </r>
    <r>
      <rPr>
        <sz val="10"/>
        <rFont val="Calibri"/>
        <family val="2"/>
        <scheme val="minor"/>
      </rPr>
      <t xml:space="preserve"> จัดกิจกรรมงานสืบสานวัฒนธรรม ประเพณี และของดีอำเภอต่างๆ การจัดกิจกรรมการแสดงพื้นบ้าน โดยประชาชนมีส่วร่วมในการจัดกิจกรรม
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การสร้างความปรองดองสมานฉันท์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</si>
  <si>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เพิ่มประสิทธิภาพแก่กองกำลังประจำถิ่น     
2. เพิ่มประสิทธิภาพด้านการข่าว ข่าวสารแก่ผู้นำหมู่บ้าน ชุดรักษาความปลอดภัยหมู่บ้าน (ชรบ.) และชุดคุ้มครองหมู่บ้าน (ชคบ.)
3. การเพิ่มศักยภาพ ประสิทธิภาพ สนับสนุนการปฏิบัติงานของสมาชิกกองอาสารักษาดินแดน  4.  เพิ่มประสิทธิภาพการปฏิบัติงานแก่อาสาสมัครพิทักษ์ชุมชนในเขตเมือง  5. การเพิ่มประสิทธิภาพชุดคุ้มครองตำบล (ชคต.) ปรับปรุงฐาน ชคต. จำนวน 26 แห่ง  4. เพิ่มประสิทธิภาพชุดคุ้มครองหมู่บ้าน (ชคบ.) จำนวน 13 แห่ง 
</t>
    </r>
    <r>
      <rPr>
        <b/>
        <u/>
        <sz val="10"/>
        <rFont val="Calibri"/>
        <family val="2"/>
        <scheme val="minor"/>
      </rPr>
      <t xml:space="preserve">
ความเห็น</t>
    </r>
    <r>
      <rPr>
        <sz val="10"/>
        <rFont val="Calibri"/>
        <family val="2"/>
        <scheme val="minor"/>
      </rPr>
      <t xml:space="preserve"> การสร้างความปรองดองสมานฉันท์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</si>
  <si>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1) แผนสร้างพลังสังคมและพลังชุมชนเอาชนะยาเสพติด  2) แผนการแก้ไขปัญหาผู้เสพ/ผู้ติด 3) แผนการสร้างภูมิคุ้มกันและป้องกันยาเสพติด 4) แผนงานปราบปรามยาเสพติดและบังคับใช้กฏหมาย   5) แผนสกัดกั้นยาเสพติด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การแก้ไขและป้องกันปัญหายาเสพติด </t>
    </r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</si>
  <si>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1.การช่วยเหลือผู้ด้อยโอกาสและผู้ประสบปัญหาทางสังคม  2. การเข้าถึงกระบวนการยุติธรรม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การยกระดับคุณภาพชีวิตของประชาชน</t>
    </r>
  </si>
  <si>
    <t>ตำแหน่งจุดยืนของจังหวัด/ชื่อโครงการ</t>
  </si>
  <si>
    <t>วงเงิน
ปี 2557 
(บาท)</t>
  </si>
  <si>
    <r>
      <rPr>
        <b/>
        <u/>
        <sz val="10"/>
        <rFont val="Calibri"/>
        <family val="2"/>
        <scheme val="minor"/>
      </rPr>
      <t>กิจกรรม</t>
    </r>
    <r>
      <rPr>
        <sz val="10"/>
        <rFont val="Calibri"/>
        <family val="2"/>
        <scheme val="minor"/>
      </rPr>
      <t xml:space="preserve">  1. ทีมสัจธรรมสัญจรระดับตำบล 77 ตำบล
</t>
    </r>
    <r>
      <rPr>
        <b/>
        <u/>
        <sz val="10"/>
        <rFont val="Calibri"/>
        <family val="2"/>
        <scheme val="minor"/>
      </rPr>
      <t>ความเห็น</t>
    </r>
    <r>
      <rPr>
        <sz val="10"/>
        <rFont val="Calibri"/>
        <family val="2"/>
        <scheme val="minor"/>
      </rPr>
      <t xml:space="preserve"> เป็นกิจกรรมอบรม ประชุม จัดสัมมนา</t>
    </r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</si>
</sst>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#,##0_ ;\-#,##0\ "/>
  </numFmts>
  <fonts count="5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color indexed="8"/>
      <name val="Wingdings 2"/>
      <family val="1"/>
      <charset val="2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3" tint="0.39997558519241921"/>
      <name val="Calibri"/>
      <family val="2"/>
      <scheme val="minor"/>
    </font>
    <font>
      <sz val="8"/>
      <color theme="3" tint="0.39997558519241921"/>
      <name val="Tahoma"/>
      <family val="2"/>
    </font>
    <font>
      <b/>
      <sz val="12"/>
      <color indexed="8"/>
      <name val="Tahoma"/>
      <family val="2"/>
    </font>
    <font>
      <sz val="8"/>
      <color theme="3" tint="0.59996337778862885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8"/>
      <color rgb="FFFF0000"/>
      <name val="Tahoma"/>
      <family val="2"/>
    </font>
    <font>
      <sz val="11"/>
      <color rgb="FFFF0000"/>
      <name val="Tahoma"/>
      <family val="2"/>
    </font>
    <font>
      <sz val="11"/>
      <color theme="3" tint="0.3999755851924192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1"/>
      <name val="Calibri"/>
      <family val="2"/>
      <scheme val="minor"/>
    </font>
    <font>
      <sz val="8"/>
      <color rgb="FFFF0000"/>
      <name val="Calibri"/>
      <family val="2"/>
      <scheme val="minor"/>
    </font>
    <font>
      <u val="singleAccounting"/>
      <sz val="8"/>
      <color rgb="FFFF0000"/>
      <name val="Tahoma"/>
      <family val="2"/>
    </font>
    <font>
      <sz val="8"/>
      <name val="Tahoma"/>
      <family val="2"/>
      <charset val="222"/>
    </font>
    <font>
      <sz val="11"/>
      <name val="Calibri"/>
      <family val="2"/>
      <charset val="222"/>
      <scheme val="minor"/>
    </font>
    <font>
      <sz val="14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b/>
      <u/>
      <sz val="10"/>
      <name val="Tahoma"/>
      <family val="2"/>
    </font>
    <font>
      <b/>
      <sz val="11"/>
      <color indexed="8"/>
      <name val="Tahoma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8DB4E2"/>
      <name val="Tahoma"/>
      <family val="2"/>
    </font>
    <font>
      <sz val="11"/>
      <color rgb="FF000000"/>
      <name val="Tahoma"/>
      <family val="2"/>
    </font>
    <font>
      <sz val="18"/>
      <color rgb="FF000000"/>
      <name val="Tahoma"/>
      <family val="2"/>
    </font>
    <font>
      <sz val="11"/>
      <color theme="1"/>
      <name val="Tahoma"/>
      <family val="2"/>
      <charset val="222"/>
    </font>
    <font>
      <b/>
      <sz val="16"/>
      <color rgb="FF000000"/>
      <name val="Tahoma"/>
      <family val="2"/>
    </font>
    <font>
      <sz val="16"/>
      <color rgb="FF000000"/>
      <name val="Tahoma"/>
      <family val="2"/>
    </font>
    <font>
      <sz val="12"/>
      <color rgb="FF000000"/>
      <name val="Tahoma"/>
      <family val="2"/>
    </font>
    <font>
      <b/>
      <sz val="24"/>
      <color rgb="FF000000"/>
      <name val="Tahoma"/>
      <family val="2"/>
    </font>
    <font>
      <b/>
      <sz val="22"/>
      <color rgb="FF000000"/>
      <name val="Tahoma"/>
      <family val="2"/>
    </font>
    <font>
      <sz val="9.5"/>
      <name val="Tahoma"/>
      <family val="2"/>
    </font>
    <font>
      <b/>
      <u/>
      <sz val="9.5"/>
      <name val="Tahoma"/>
      <family val="2"/>
    </font>
    <font>
      <b/>
      <sz val="9.5"/>
      <name val="Tahoma"/>
      <family val="2"/>
    </font>
    <font>
      <b/>
      <sz val="14"/>
      <name val="Tahoma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Wingdings 2"/>
      <family val="1"/>
      <charset val="2"/>
    </font>
    <font>
      <b/>
      <u/>
      <sz val="10"/>
      <name val="Calibri"/>
      <family val="2"/>
      <scheme val="minor"/>
    </font>
    <font>
      <sz val="1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0"/>
      <name val="Wingdings 2"/>
      <family val="1"/>
      <charset val="2"/>
    </font>
    <font>
      <b/>
      <sz val="10"/>
      <name val="Tahoma"/>
      <family val="2"/>
      <charset val="222"/>
    </font>
    <font>
      <sz val="10"/>
      <name val="Cambria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2">
    <xf numFmtId="0" fontId="0" fillId="0" borderId="0" xfId="0"/>
    <xf numFmtId="0" fontId="8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164" fontId="14" fillId="0" borderId="0" xfId="0" applyNumberFormat="1" applyFont="1"/>
    <xf numFmtId="0" fontId="15" fillId="0" borderId="0" xfId="0" applyFont="1"/>
    <xf numFmtId="0" fontId="15" fillId="0" borderId="14" xfId="0" applyFont="1" applyBorder="1"/>
    <xf numFmtId="0" fontId="16" fillId="0" borderId="0" xfId="0" applyFont="1"/>
    <xf numFmtId="1" fontId="16" fillId="0" borderId="0" xfId="0" applyNumberFormat="1" applyFont="1"/>
    <xf numFmtId="164" fontId="9" fillId="0" borderId="0" xfId="0" applyNumberFormat="1" applyFont="1"/>
    <xf numFmtId="164" fontId="16" fillId="0" borderId="0" xfId="0" applyNumberFormat="1" applyFont="1"/>
    <xf numFmtId="0" fontId="13" fillId="0" borderId="0" xfId="0" applyFont="1" applyAlignment="1">
      <alignment vertical="center"/>
    </xf>
    <xf numFmtId="0" fontId="17" fillId="0" borderId="0" xfId="9" applyFont="1" applyAlignment="1">
      <alignment vertical="center"/>
    </xf>
    <xf numFmtId="164" fontId="17" fillId="0" borderId="0" xfId="1" applyNumberFormat="1" applyFont="1" applyAlignment="1">
      <alignment vertical="center"/>
    </xf>
    <xf numFmtId="1" fontId="18" fillId="0" borderId="1" xfId="2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 applyBorder="1"/>
    <xf numFmtId="1" fontId="17" fillId="0" borderId="0" xfId="9" applyNumberFormat="1" applyFont="1" applyAlignment="1">
      <alignment vertical="center"/>
    </xf>
    <xf numFmtId="164" fontId="14" fillId="0" borderId="0" xfId="1" applyNumberFormat="1" applyFont="1" applyAlignment="1">
      <alignment horizontal="center"/>
    </xf>
    <xf numFmtId="0" fontId="22" fillId="2" borderId="0" xfId="0" applyFont="1" applyFill="1" applyBorder="1" applyAlignment="1">
      <alignment horizontal="left" vertical="top"/>
    </xf>
    <xf numFmtId="164" fontId="14" fillId="0" borderId="0" xfId="1" applyNumberFormat="1" applyFont="1" applyBorder="1" applyAlignment="1">
      <alignment horizontal="center"/>
    </xf>
    <xf numFmtId="0" fontId="14" fillId="0" borderId="0" xfId="0" applyFont="1" applyBorder="1"/>
    <xf numFmtId="164" fontId="15" fillId="0" borderId="0" xfId="0" applyNumberFormat="1" applyFont="1"/>
    <xf numFmtId="164" fontId="23" fillId="0" borderId="0" xfId="1" applyNumberFormat="1" applyFont="1" applyBorder="1" applyAlignment="1">
      <alignment horizontal="center" vertical="center" wrapText="1"/>
    </xf>
    <xf numFmtId="0" fontId="25" fillId="2" borderId="0" xfId="0" applyFont="1" applyFill="1" applyAlignment="1">
      <alignment vertical="top"/>
    </xf>
    <xf numFmtId="0" fontId="7" fillId="2" borderId="0" xfId="0" applyNumberFormat="1" applyFont="1" applyFill="1" applyAlignment="1">
      <alignment vertical="top" wrapText="1"/>
    </xf>
    <xf numFmtId="0" fontId="25" fillId="2" borderId="0" xfId="0" applyFont="1" applyFill="1"/>
    <xf numFmtId="164" fontId="26" fillId="2" borderId="0" xfId="0" applyNumberFormat="1" applyFont="1" applyFill="1"/>
    <xf numFmtId="0" fontId="26" fillId="2" borderId="0" xfId="0" applyFont="1" applyFill="1"/>
    <xf numFmtId="0" fontId="24" fillId="2" borderId="3" xfId="0" applyFont="1" applyFill="1" applyBorder="1" applyAlignment="1">
      <alignment horizontal="center" vertical="top"/>
    </xf>
    <xf numFmtId="0" fontId="21" fillId="2" borderId="0" xfId="0" applyFont="1" applyFill="1" applyBorder="1"/>
    <xf numFmtId="0" fontId="25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/>
    </xf>
    <xf numFmtId="49" fontId="19" fillId="0" borderId="0" xfId="0" applyNumberFormat="1" applyFont="1" applyFill="1" applyAlignment="1">
      <alignment wrapText="1"/>
    </xf>
    <xf numFmtId="164" fontId="19" fillId="0" borderId="0" xfId="1" applyNumberFormat="1" applyFont="1" applyFill="1"/>
    <xf numFmtId="0" fontId="24" fillId="0" borderId="0" xfId="0" applyFont="1" applyFill="1"/>
    <xf numFmtId="0" fontId="24" fillId="0" borderId="0" xfId="0" applyFont="1" applyFill="1" applyAlignment="1">
      <alignment horizontal="right"/>
    </xf>
    <xf numFmtId="0" fontId="7" fillId="0" borderId="0" xfId="0" applyNumberFormat="1" applyFont="1" applyFill="1" applyAlignment="1">
      <alignment vertical="top" wrapText="1"/>
    </xf>
    <xf numFmtId="0" fontId="19" fillId="0" borderId="0" xfId="0" applyFont="1" applyFill="1"/>
    <xf numFmtId="0" fontId="25" fillId="0" borderId="0" xfId="0" applyFont="1" applyFill="1"/>
    <xf numFmtId="0" fontId="21" fillId="0" borderId="0" xfId="0" applyFont="1" applyFill="1"/>
    <xf numFmtId="0" fontId="25" fillId="0" borderId="0" xfId="0" applyFont="1" applyFill="1" applyAlignment="1">
      <alignment horizontal="right"/>
    </xf>
    <xf numFmtId="0" fontId="27" fillId="0" borderId="0" xfId="0" applyFont="1" applyFill="1"/>
    <xf numFmtId="0" fontId="19" fillId="2" borderId="17" xfId="0" applyFont="1" applyFill="1" applyBorder="1" applyAlignment="1">
      <alignment horizontal="center" vertical="top"/>
    </xf>
    <xf numFmtId="0" fontId="17" fillId="0" borderId="16" xfId="9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17" fillId="0" borderId="16" xfId="2" applyNumberFormat="1" applyFont="1" applyBorder="1" applyAlignment="1">
      <alignment horizontal="center" vertical="center" wrapText="1"/>
    </xf>
    <xf numFmtId="164" fontId="17" fillId="0" borderId="16" xfId="1" applyNumberFormat="1" applyFont="1" applyBorder="1" applyAlignment="1">
      <alignment horizontal="center" vertical="center" wrapText="1"/>
    </xf>
    <xf numFmtId="166" fontId="17" fillId="0" borderId="16" xfId="1" applyNumberFormat="1" applyFont="1" applyBorder="1" applyAlignment="1">
      <alignment horizontal="center" vertical="center" wrapText="1"/>
    </xf>
    <xf numFmtId="0" fontId="17" fillId="0" borderId="17" xfId="9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1" fontId="17" fillId="0" borderId="17" xfId="2" applyNumberFormat="1" applyFont="1" applyBorder="1" applyAlignment="1">
      <alignment horizontal="center" vertical="center" wrapText="1"/>
    </xf>
    <xf numFmtId="164" fontId="17" fillId="0" borderId="17" xfId="1" applyNumberFormat="1" applyFont="1" applyBorder="1" applyAlignment="1">
      <alignment horizontal="center" vertical="center" wrapText="1"/>
    </xf>
    <xf numFmtId="166" fontId="17" fillId="0" borderId="17" xfId="1" applyNumberFormat="1" applyFont="1" applyBorder="1" applyAlignment="1">
      <alignment horizontal="center" vertical="center" wrapText="1"/>
    </xf>
    <xf numFmtId="0" fontId="17" fillId="0" borderId="18" xfId="9" applyFont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left" vertical="center" wrapText="1"/>
    </xf>
    <xf numFmtId="1" fontId="17" fillId="0" borderId="18" xfId="2" applyNumberFormat="1" applyFont="1" applyBorder="1" applyAlignment="1">
      <alignment horizontal="center" vertical="center" wrapText="1"/>
    </xf>
    <xf numFmtId="164" fontId="17" fillId="0" borderId="18" xfId="1" applyNumberFormat="1" applyFont="1" applyBorder="1" applyAlignment="1">
      <alignment horizontal="center" vertical="center" wrapText="1"/>
    </xf>
    <xf numFmtId="166" fontId="17" fillId="0" borderId="18" xfId="1" applyNumberFormat="1" applyFont="1" applyBorder="1" applyAlignment="1">
      <alignment horizontal="center" vertical="center" wrapText="1"/>
    </xf>
    <xf numFmtId="41" fontId="18" fillId="0" borderId="19" xfId="2" applyNumberFormat="1" applyFont="1" applyBorder="1" applyAlignment="1">
      <alignment horizontal="center" vertical="center" wrapText="1"/>
    </xf>
    <xf numFmtId="1" fontId="18" fillId="0" borderId="19" xfId="2" applyNumberFormat="1" applyFont="1" applyBorder="1" applyAlignment="1">
      <alignment horizontal="center" vertical="center" wrapText="1"/>
    </xf>
    <xf numFmtId="1" fontId="17" fillId="0" borderId="1" xfId="1" applyNumberFormat="1" applyFont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center" vertical="center" wrapText="1"/>
    </xf>
    <xf numFmtId="43" fontId="17" fillId="0" borderId="1" xfId="1" applyFont="1" applyBorder="1" applyAlignment="1">
      <alignment horizontal="center" vertical="center" wrapText="1"/>
    </xf>
    <xf numFmtId="41" fontId="18" fillId="0" borderId="1" xfId="2" applyNumberFormat="1" applyFont="1" applyBorder="1" applyAlignment="1">
      <alignment horizontal="center" vertical="center"/>
    </xf>
    <xf numFmtId="0" fontId="2" fillId="3" borderId="1" xfId="9" applyFont="1" applyFill="1" applyBorder="1" applyAlignment="1">
      <alignment horizontal="center" vertical="center"/>
    </xf>
    <xf numFmtId="164" fontId="2" fillId="3" borderId="13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top"/>
    </xf>
    <xf numFmtId="49" fontId="20" fillId="2" borderId="0" xfId="0" applyNumberFormat="1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top"/>
    </xf>
    <xf numFmtId="1" fontId="18" fillId="4" borderId="19" xfId="2" applyNumberFormat="1" applyFont="1" applyFill="1" applyBorder="1" applyAlignment="1">
      <alignment horizontal="center" vertical="center" wrapText="1"/>
    </xf>
    <xf numFmtId="41" fontId="18" fillId="4" borderId="19" xfId="2" applyNumberFormat="1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center" vertical="center"/>
    </xf>
    <xf numFmtId="164" fontId="2" fillId="4" borderId="13" xfId="1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vertical="center"/>
    </xf>
    <xf numFmtId="0" fontId="19" fillId="3" borderId="17" xfId="0" applyFont="1" applyFill="1" applyBorder="1" applyAlignment="1">
      <alignment horizontal="center" vertical="center"/>
    </xf>
    <xf numFmtId="164" fontId="19" fillId="3" borderId="16" xfId="1" applyNumberFormat="1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/>
    </xf>
    <xf numFmtId="0" fontId="21" fillId="3" borderId="16" xfId="0" applyFont="1" applyFill="1" applyBorder="1"/>
    <xf numFmtId="0" fontId="28" fillId="0" borderId="6" xfId="9" applyFont="1" applyBorder="1" applyAlignment="1">
      <alignment horizontal="center" vertical="center" wrapText="1"/>
    </xf>
    <xf numFmtId="0" fontId="28" fillId="0" borderId="19" xfId="9" applyFont="1" applyBorder="1" applyAlignment="1">
      <alignment horizontal="center" vertical="center" wrapText="1"/>
    </xf>
    <xf numFmtId="0" fontId="18" fillId="0" borderId="5" xfId="9" applyFont="1" applyBorder="1" applyAlignment="1">
      <alignment horizontal="center" vertical="center" wrapText="1"/>
    </xf>
    <xf numFmtId="164" fontId="18" fillId="0" borderId="16" xfId="2" applyNumberFormat="1" applyFont="1" applyBorder="1" applyAlignment="1">
      <alignment horizontal="center" vertical="center" wrapText="1"/>
    </xf>
    <xf numFmtId="164" fontId="18" fillId="0" borderId="16" xfId="2" applyNumberFormat="1" applyFont="1" applyBorder="1" applyAlignment="1">
      <alignment vertical="center" wrapText="1"/>
    </xf>
    <xf numFmtId="0" fontId="31" fillId="0" borderId="16" xfId="0" applyFont="1" applyFill="1" applyBorder="1" applyAlignment="1">
      <alignment horizontal="left" vertical="center" wrapText="1"/>
    </xf>
    <xf numFmtId="1" fontId="18" fillId="0" borderId="16" xfId="2" applyNumberFormat="1" applyFont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/>
    <xf numFmtId="0" fontId="35" fillId="0" borderId="0" xfId="0" applyFont="1" applyFill="1" applyBorder="1"/>
    <xf numFmtId="0" fontId="36" fillId="0" borderId="0" xfId="0" applyFont="1" applyFill="1" applyBorder="1"/>
    <xf numFmtId="0" fontId="37" fillId="0" borderId="0" xfId="0" applyFont="1" applyFill="1" applyBorder="1"/>
    <xf numFmtId="0" fontId="38" fillId="0" borderId="0" xfId="0" applyFont="1" applyFill="1" applyBorder="1"/>
    <xf numFmtId="166" fontId="18" fillId="0" borderId="16" xfId="2" applyNumberFormat="1" applyFont="1" applyBorder="1" applyAlignment="1">
      <alignment horizontal="center" vertical="center" wrapText="1"/>
    </xf>
    <xf numFmtId="164" fontId="41" fillId="0" borderId="0" xfId="1" applyNumberFormat="1" applyFont="1" applyAlignment="1">
      <alignment horizontal="center" vertical="center"/>
    </xf>
    <xf numFmtId="164" fontId="20" fillId="2" borderId="8" xfId="3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left"/>
    </xf>
    <xf numFmtId="0" fontId="44" fillId="0" borderId="0" xfId="0" applyFont="1" applyFill="1" applyAlignment="1">
      <alignment horizontal="left" vertical="top"/>
    </xf>
    <xf numFmtId="0" fontId="46" fillId="0" borderId="0" xfId="0" applyFont="1"/>
    <xf numFmtId="0" fontId="45" fillId="0" borderId="0" xfId="0" applyFont="1" applyAlignment="1">
      <alignment horizontal="center"/>
    </xf>
    <xf numFmtId="0" fontId="47" fillId="0" borderId="0" xfId="0" applyFont="1"/>
    <xf numFmtId="0" fontId="46" fillId="0" borderId="0" xfId="0" applyFont="1" applyAlignment="1">
      <alignment horizontal="left"/>
    </xf>
    <xf numFmtId="0" fontId="46" fillId="0" borderId="0" xfId="0" applyFont="1" applyAlignment="1">
      <alignment horizontal="center"/>
    </xf>
    <xf numFmtId="0" fontId="18" fillId="2" borderId="16" xfId="0" applyFont="1" applyFill="1" applyBorder="1" applyAlignment="1">
      <alignment horizontal="left" vertical="top" wrapText="1"/>
    </xf>
    <xf numFmtId="49" fontId="18" fillId="2" borderId="16" xfId="0" applyNumberFormat="1" applyFont="1" applyFill="1" applyBorder="1" applyAlignment="1">
      <alignment horizontal="left" vertical="top" wrapText="1"/>
    </xf>
    <xf numFmtId="164" fontId="18" fillId="2" borderId="16" xfId="1" applyNumberFormat="1" applyFont="1" applyFill="1" applyBorder="1" applyAlignment="1">
      <alignment horizontal="center" vertical="center" wrapText="1"/>
    </xf>
    <xf numFmtId="0" fontId="31" fillId="2" borderId="16" xfId="0" applyNumberFormat="1" applyFont="1" applyFill="1" applyBorder="1" applyAlignment="1">
      <alignment horizontal="center" vertical="center" wrapText="1"/>
    </xf>
    <xf numFmtId="49" fontId="18" fillId="2" borderId="16" xfId="2" applyNumberFormat="1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top" wrapText="1"/>
    </xf>
    <xf numFmtId="0" fontId="17" fillId="2" borderId="17" xfId="0" applyFont="1" applyFill="1" applyBorder="1" applyAlignment="1">
      <alignment vertical="top" wrapText="1"/>
    </xf>
    <xf numFmtId="3" fontId="17" fillId="2" borderId="17" xfId="0" applyNumberFormat="1" applyFont="1" applyFill="1" applyBorder="1" applyAlignment="1">
      <alignment horizontal="right" vertical="top" wrapText="1"/>
    </xf>
    <xf numFmtId="164" fontId="17" fillId="2" borderId="17" xfId="3" applyNumberFormat="1" applyFont="1" applyFill="1" applyBorder="1" applyAlignment="1">
      <alignment horizontal="center" vertical="top" wrapText="1"/>
    </xf>
    <xf numFmtId="164" fontId="17" fillId="2" borderId="17" xfId="1" applyNumberFormat="1" applyFont="1" applyFill="1" applyBorder="1" applyAlignment="1">
      <alignment horizontal="right" vertical="top"/>
    </xf>
    <xf numFmtId="0" fontId="48" fillId="2" borderId="17" xfId="0" applyFont="1" applyFill="1" applyBorder="1" applyAlignment="1">
      <alignment horizontal="right" vertical="top"/>
    </xf>
    <xf numFmtId="0" fontId="6" fillId="2" borderId="17" xfId="0" applyFont="1" applyFill="1" applyBorder="1" applyAlignment="1">
      <alignment horizontal="left" vertical="top" wrapText="1"/>
    </xf>
    <xf numFmtId="0" fontId="50" fillId="2" borderId="17" xfId="0" applyFont="1" applyFill="1" applyBorder="1" applyAlignment="1">
      <alignment horizontal="center" vertical="top"/>
    </xf>
    <xf numFmtId="0" fontId="17" fillId="2" borderId="17" xfId="0" applyFont="1" applyFill="1" applyBorder="1" applyAlignment="1">
      <alignment horizontal="left" vertical="top" wrapText="1"/>
    </xf>
    <xf numFmtId="164" fontId="17" fillId="2" borderId="17" xfId="3" applyNumberFormat="1" applyFont="1" applyFill="1" applyBorder="1" applyAlignment="1">
      <alignment horizontal="right" vertical="top" wrapText="1"/>
    </xf>
    <xf numFmtId="0" fontId="49" fillId="2" borderId="17" xfId="0" applyFont="1" applyFill="1" applyBorder="1" applyAlignment="1">
      <alignment horizontal="left" vertical="top" wrapText="1"/>
    </xf>
    <xf numFmtId="0" fontId="51" fillId="2" borderId="17" xfId="0" applyFont="1" applyFill="1" applyBorder="1" applyAlignment="1">
      <alignment horizontal="center" vertical="top"/>
    </xf>
    <xf numFmtId="0" fontId="18" fillId="2" borderId="17" xfId="0" applyFont="1" applyFill="1" applyBorder="1" applyAlignment="1">
      <alignment horizontal="left" vertical="center" wrapText="1"/>
    </xf>
    <xf numFmtId="0" fontId="18" fillId="2" borderId="17" xfId="0" applyFont="1" applyFill="1" applyBorder="1" applyAlignment="1">
      <alignment vertical="center" wrapText="1"/>
    </xf>
    <xf numFmtId="3" fontId="18" fillId="2" borderId="17" xfId="0" applyNumberFormat="1" applyFont="1" applyFill="1" applyBorder="1" applyAlignment="1">
      <alignment horizontal="right" vertical="center" wrapText="1"/>
    </xf>
    <xf numFmtId="164" fontId="18" fillId="2" borderId="17" xfId="3" applyNumberFormat="1" applyFont="1" applyFill="1" applyBorder="1" applyAlignment="1">
      <alignment horizontal="right" vertical="center" wrapText="1"/>
    </xf>
    <xf numFmtId="164" fontId="18" fillId="2" borderId="17" xfId="1" applyNumberFormat="1" applyFont="1" applyFill="1" applyBorder="1" applyAlignment="1">
      <alignment horizontal="right" vertical="center"/>
    </xf>
    <xf numFmtId="0" fontId="52" fillId="2" borderId="17" xfId="0" applyFont="1" applyFill="1" applyBorder="1" applyAlignment="1">
      <alignment horizontal="right" vertical="center"/>
    </xf>
    <xf numFmtId="0" fontId="49" fillId="2" borderId="17" xfId="0" applyFont="1" applyFill="1" applyBorder="1" applyAlignment="1">
      <alignment horizontal="left" vertical="center" wrapText="1"/>
    </xf>
    <xf numFmtId="0" fontId="53" fillId="2" borderId="17" xfId="0" applyFont="1" applyFill="1" applyBorder="1" applyAlignment="1">
      <alignment horizontal="center" vertical="center"/>
    </xf>
    <xf numFmtId="165" fontId="17" fillId="2" borderId="17" xfId="0" applyNumberFormat="1" applyFont="1" applyFill="1" applyBorder="1" applyAlignment="1">
      <alignment horizontal="right" vertical="top" wrapText="1"/>
    </xf>
    <xf numFmtId="3" fontId="54" fillId="2" borderId="17" xfId="0" applyNumberFormat="1" applyFont="1" applyFill="1" applyBorder="1" applyAlignment="1">
      <alignment horizontal="right" vertical="top"/>
    </xf>
    <xf numFmtId="0" fontId="17" fillId="2" borderId="18" xfId="0" applyFont="1" applyFill="1" applyBorder="1" applyAlignment="1">
      <alignment horizontal="left" vertical="top" wrapText="1"/>
    </xf>
    <xf numFmtId="0" fontId="17" fillId="2" borderId="18" xfId="0" applyFont="1" applyFill="1" applyBorder="1" applyAlignment="1">
      <alignment vertical="top" wrapText="1"/>
    </xf>
    <xf numFmtId="165" fontId="17" fillId="2" borderId="18" xfId="0" applyNumberFormat="1" applyFont="1" applyFill="1" applyBorder="1" applyAlignment="1">
      <alignment horizontal="right" vertical="top" wrapText="1"/>
    </xf>
    <xf numFmtId="164" fontId="17" fillId="2" borderId="18" xfId="3" applyNumberFormat="1" applyFont="1" applyFill="1" applyBorder="1" applyAlignment="1">
      <alignment horizontal="right" vertical="top" wrapText="1"/>
    </xf>
    <xf numFmtId="164" fontId="17" fillId="2" borderId="18" xfId="1" applyNumberFormat="1" applyFont="1" applyFill="1" applyBorder="1" applyAlignment="1">
      <alignment horizontal="right" vertical="top"/>
    </xf>
    <xf numFmtId="0" fontId="6" fillId="2" borderId="18" xfId="0" applyFont="1" applyFill="1" applyBorder="1" applyAlignment="1">
      <alignment horizontal="left" vertical="top" wrapText="1"/>
    </xf>
    <xf numFmtId="0" fontId="50" fillId="2" borderId="18" xfId="0" applyFont="1" applyFill="1" applyBorder="1" applyAlignment="1">
      <alignment horizontal="center" vertical="top"/>
    </xf>
    <xf numFmtId="0" fontId="18" fillId="2" borderId="16" xfId="0" applyFont="1" applyFill="1" applyBorder="1" applyAlignment="1">
      <alignment vertical="top" wrapText="1"/>
    </xf>
    <xf numFmtId="3" fontId="18" fillId="2" borderId="16" xfId="0" applyNumberFormat="1" applyFont="1" applyFill="1" applyBorder="1" applyAlignment="1">
      <alignment horizontal="right" vertical="center" wrapText="1"/>
    </xf>
    <xf numFmtId="164" fontId="18" fillId="2" borderId="16" xfId="3" applyNumberFormat="1" applyFont="1" applyFill="1" applyBorder="1" applyAlignment="1">
      <alignment horizontal="right" vertical="center" wrapText="1"/>
    </xf>
    <xf numFmtId="164" fontId="18" fillId="2" borderId="16" xfId="1" applyNumberFormat="1" applyFont="1" applyFill="1" applyBorder="1" applyAlignment="1">
      <alignment horizontal="right" vertical="center"/>
    </xf>
    <xf numFmtId="0" fontId="52" fillId="2" borderId="16" xfId="0" applyFont="1" applyFill="1" applyBorder="1" applyAlignment="1">
      <alignment horizontal="right" vertical="center"/>
    </xf>
    <xf numFmtId="0" fontId="49" fillId="2" borderId="16" xfId="0" applyFont="1" applyFill="1" applyBorder="1" applyAlignment="1">
      <alignment horizontal="left" vertical="center" wrapText="1"/>
    </xf>
    <xf numFmtId="0" fontId="53" fillId="2" borderId="16" xfId="0" applyFont="1" applyFill="1" applyBorder="1" applyAlignment="1">
      <alignment horizontal="center" vertical="center"/>
    </xf>
    <xf numFmtId="3" fontId="17" fillId="2" borderId="17" xfId="3" applyNumberFormat="1" applyFont="1" applyFill="1" applyBorder="1" applyAlignment="1">
      <alignment horizontal="right" vertical="top" wrapText="1"/>
    </xf>
    <xf numFmtId="3" fontId="17" fillId="2" borderId="17" xfId="0" applyNumberFormat="1" applyFont="1" applyFill="1" applyBorder="1" applyAlignment="1">
      <alignment horizontal="right" vertical="top"/>
    </xf>
    <xf numFmtId="3" fontId="17" fillId="2" borderId="18" xfId="0" applyNumberFormat="1" applyFont="1" applyFill="1" applyBorder="1" applyAlignment="1">
      <alignment horizontal="right" vertical="top" wrapText="1"/>
    </xf>
    <xf numFmtId="3" fontId="17" fillId="2" borderId="18" xfId="0" applyNumberFormat="1" applyFont="1" applyFill="1" applyBorder="1" applyAlignment="1">
      <alignment horizontal="right" vertical="top"/>
    </xf>
    <xf numFmtId="49" fontId="18" fillId="2" borderId="16" xfId="0" applyNumberFormat="1" applyFont="1" applyFill="1" applyBorder="1" applyAlignment="1">
      <alignment vertical="top" wrapText="1"/>
    </xf>
    <xf numFmtId="164" fontId="17" fillId="2" borderId="16" xfId="1" applyNumberFormat="1" applyFont="1" applyFill="1" applyBorder="1"/>
    <xf numFmtId="0" fontId="50" fillId="2" borderId="16" xfId="0" applyFont="1" applyFill="1" applyBorder="1"/>
    <xf numFmtId="0" fontId="50" fillId="2" borderId="16" xfId="0" applyFont="1" applyFill="1" applyBorder="1" applyAlignment="1">
      <alignment horizontal="right"/>
    </xf>
    <xf numFmtId="0" fontId="6" fillId="2" borderId="16" xfId="0" applyNumberFormat="1" applyFont="1" applyFill="1" applyBorder="1" applyAlignment="1">
      <alignment vertical="top" wrapText="1"/>
    </xf>
    <xf numFmtId="0" fontId="39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3" xfId="9" applyFont="1" applyBorder="1" applyAlignment="1">
      <alignment horizontal="center" vertical="center"/>
    </xf>
    <xf numFmtId="0" fontId="18" fillId="0" borderId="15" xfId="9" applyFont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2" fillId="3" borderId="2" xfId="9" applyFont="1" applyFill="1" applyBorder="1" applyAlignment="1">
      <alignment horizontal="center" vertical="center"/>
    </xf>
    <xf numFmtId="0" fontId="2" fillId="3" borderId="6" xfId="9" applyFont="1" applyFill="1" applyBorder="1" applyAlignment="1">
      <alignment horizontal="center" vertical="center"/>
    </xf>
    <xf numFmtId="0" fontId="2" fillId="3" borderId="4" xfId="9" applyFont="1" applyFill="1" applyBorder="1" applyAlignment="1">
      <alignment horizontal="center" vertical="center"/>
    </xf>
    <xf numFmtId="0" fontId="2" fillId="3" borderId="7" xfId="9" applyFont="1" applyFill="1" applyBorder="1" applyAlignment="1">
      <alignment horizontal="center" vertical="center" wrapText="1"/>
    </xf>
    <xf numFmtId="0" fontId="2" fillId="3" borderId="8" xfId="9" applyFont="1" applyFill="1" applyBorder="1" applyAlignment="1">
      <alignment horizontal="center" vertical="center" wrapText="1"/>
    </xf>
    <xf numFmtId="0" fontId="2" fillId="3" borderId="10" xfId="9" applyFont="1" applyFill="1" applyBorder="1" applyAlignment="1">
      <alignment horizontal="center" vertical="center" wrapText="1"/>
    </xf>
    <xf numFmtId="0" fontId="2" fillId="3" borderId="11" xfId="9" applyFont="1" applyFill="1" applyBorder="1" applyAlignment="1">
      <alignment horizontal="center" vertical="center" wrapText="1"/>
    </xf>
    <xf numFmtId="0" fontId="2" fillId="3" borderId="9" xfId="9" applyFont="1" applyFill="1" applyBorder="1" applyAlignment="1">
      <alignment horizontal="center" vertical="center" wrapText="1"/>
    </xf>
    <xf numFmtId="0" fontId="2" fillId="3" borderId="12" xfId="9" applyFont="1" applyFill="1" applyBorder="1" applyAlignment="1">
      <alignment horizontal="center" vertical="center" wrapText="1"/>
    </xf>
    <xf numFmtId="0" fontId="18" fillId="3" borderId="7" xfId="9" applyFont="1" applyFill="1" applyBorder="1" applyAlignment="1">
      <alignment horizontal="center" vertical="center" wrapText="1"/>
    </xf>
    <xf numFmtId="0" fontId="18" fillId="3" borderId="8" xfId="9" applyFont="1" applyFill="1" applyBorder="1" applyAlignment="1">
      <alignment horizontal="center" vertical="center" wrapText="1"/>
    </xf>
    <xf numFmtId="0" fontId="18" fillId="3" borderId="10" xfId="9" applyFont="1" applyFill="1" applyBorder="1" applyAlignment="1">
      <alignment horizontal="center" vertical="center" wrapText="1"/>
    </xf>
    <xf numFmtId="0" fontId="18" fillId="3" borderId="11" xfId="9" applyFont="1" applyFill="1" applyBorder="1" applyAlignment="1">
      <alignment horizontal="center" vertical="center" wrapText="1"/>
    </xf>
    <xf numFmtId="0" fontId="18" fillId="3" borderId="9" xfId="9" applyFont="1" applyFill="1" applyBorder="1" applyAlignment="1">
      <alignment horizontal="center" vertical="center" wrapText="1"/>
    </xf>
    <xf numFmtId="0" fontId="18" fillId="3" borderId="12" xfId="9" applyFont="1" applyFill="1" applyBorder="1" applyAlignment="1">
      <alignment horizontal="center" vertical="center" wrapText="1"/>
    </xf>
    <xf numFmtId="0" fontId="41" fillId="0" borderId="8" xfId="9" applyFont="1" applyBorder="1" applyAlignment="1">
      <alignment horizontal="left" vertical="center"/>
    </xf>
    <xf numFmtId="0" fontId="18" fillId="0" borderId="10" xfId="9" applyFont="1" applyBorder="1" applyAlignment="1">
      <alignment horizontal="center" vertical="center" wrapText="1"/>
    </xf>
    <xf numFmtId="0" fontId="18" fillId="0" borderId="12" xfId="9" applyFont="1" applyBorder="1" applyAlignment="1">
      <alignment horizontal="center" vertical="center" wrapText="1"/>
    </xf>
    <xf numFmtId="3" fontId="43" fillId="0" borderId="8" xfId="9" applyNumberFormat="1" applyFont="1" applyBorder="1" applyAlignment="1">
      <alignment vertical="center"/>
    </xf>
    <xf numFmtId="0" fontId="17" fillId="0" borderId="11" xfId="9" applyFont="1" applyBorder="1" applyAlignment="1">
      <alignment horizontal="right" vertical="center"/>
    </xf>
    <xf numFmtId="0" fontId="30" fillId="0" borderId="0" xfId="0" applyFont="1" applyFill="1" applyAlignment="1">
      <alignment horizontal="left"/>
    </xf>
    <xf numFmtId="49" fontId="18" fillId="3" borderId="1" xfId="2" applyNumberFormat="1" applyFont="1" applyFill="1" applyBorder="1" applyAlignment="1">
      <alignment horizontal="center" vertical="center" wrapText="1"/>
    </xf>
    <xf numFmtId="164" fontId="20" fillId="3" borderId="1" xfId="1" applyNumberFormat="1" applyFont="1" applyFill="1" applyBorder="1" applyAlignment="1">
      <alignment horizontal="center" vertical="center" wrapText="1"/>
    </xf>
    <xf numFmtId="164" fontId="18" fillId="3" borderId="5" xfId="1" applyNumberFormat="1" applyFont="1" applyFill="1" applyBorder="1" applyAlignment="1">
      <alignment horizontal="center" vertical="center" wrapText="1"/>
    </xf>
    <xf numFmtId="164" fontId="18" fillId="3" borderId="19" xfId="1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64" fontId="18" fillId="3" borderId="1" xfId="1" applyNumberFormat="1" applyFont="1" applyFill="1" applyBorder="1" applyAlignment="1">
      <alignment horizontal="center" vertical="center" wrapText="1"/>
    </xf>
    <xf numFmtId="0" fontId="31" fillId="3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2" fillId="4" borderId="2" xfId="9" applyFont="1" applyFill="1" applyBorder="1" applyAlignment="1">
      <alignment horizontal="center" vertical="center"/>
    </xf>
    <xf numFmtId="0" fontId="2" fillId="4" borderId="6" xfId="9" applyFont="1" applyFill="1" applyBorder="1" applyAlignment="1">
      <alignment horizontal="center" vertical="center"/>
    </xf>
    <xf numFmtId="0" fontId="2" fillId="4" borderId="4" xfId="9" applyFont="1" applyFill="1" applyBorder="1" applyAlignment="1">
      <alignment horizontal="center" vertical="center"/>
    </xf>
    <xf numFmtId="0" fontId="2" fillId="4" borderId="7" xfId="9" applyFont="1" applyFill="1" applyBorder="1" applyAlignment="1">
      <alignment horizontal="center" vertical="center" wrapText="1"/>
    </xf>
    <xf numFmtId="0" fontId="2" fillId="4" borderId="8" xfId="9" applyFont="1" applyFill="1" applyBorder="1" applyAlignment="1">
      <alignment horizontal="center" vertical="center" wrapText="1"/>
    </xf>
    <xf numFmtId="0" fontId="2" fillId="4" borderId="10" xfId="9" applyFont="1" applyFill="1" applyBorder="1" applyAlignment="1">
      <alignment horizontal="center" vertical="center" wrapText="1"/>
    </xf>
    <xf numFmtId="0" fontId="2" fillId="4" borderId="11" xfId="9" applyFont="1" applyFill="1" applyBorder="1" applyAlignment="1">
      <alignment horizontal="center" vertical="center" wrapText="1"/>
    </xf>
    <xf numFmtId="0" fontId="18" fillId="4" borderId="7" xfId="9" applyFont="1" applyFill="1" applyBorder="1" applyAlignment="1">
      <alignment horizontal="center" vertical="center" wrapText="1"/>
    </xf>
    <xf numFmtId="0" fontId="18" fillId="4" borderId="8" xfId="9" applyFont="1" applyFill="1" applyBorder="1" applyAlignment="1">
      <alignment horizontal="center" vertical="center" wrapText="1"/>
    </xf>
    <xf numFmtId="0" fontId="18" fillId="4" borderId="10" xfId="9" applyFont="1" applyFill="1" applyBorder="1" applyAlignment="1">
      <alignment horizontal="center" vertical="center" wrapText="1"/>
    </xf>
    <xf numFmtId="0" fontId="18" fillId="4" borderId="11" xfId="9" applyFont="1" applyFill="1" applyBorder="1" applyAlignment="1">
      <alignment horizontal="center" vertical="center" wrapText="1"/>
    </xf>
    <xf numFmtId="3" fontId="18" fillId="0" borderId="8" xfId="9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8" fillId="4" borderId="13" xfId="9" applyFont="1" applyFill="1" applyBorder="1" applyAlignment="1">
      <alignment horizontal="center" vertical="center" wrapText="1"/>
    </xf>
    <xf numFmtId="0" fontId="18" fillId="4" borderId="12" xfId="9" applyFont="1" applyFill="1" applyBorder="1" applyAlignment="1">
      <alignment horizontal="center" vertical="center" wrapText="1"/>
    </xf>
    <xf numFmtId="0" fontId="17" fillId="0" borderId="8" xfId="9" applyFont="1" applyFill="1" applyBorder="1" applyAlignment="1">
      <alignment horizontal="left" vertical="center"/>
    </xf>
    <xf numFmtId="0" fontId="18" fillId="4" borderId="9" xfId="9" applyFont="1" applyFill="1" applyBorder="1" applyAlignment="1">
      <alignment horizontal="center" vertical="center" wrapText="1"/>
    </xf>
    <xf numFmtId="0" fontId="2" fillId="4" borderId="9" xfId="9" applyFont="1" applyFill="1" applyBorder="1" applyAlignment="1">
      <alignment horizontal="center" vertical="center" wrapText="1"/>
    </xf>
    <xf numFmtId="0" fontId="2" fillId="4" borderId="12" xfId="9" applyFont="1" applyFill="1" applyBorder="1" applyAlignment="1">
      <alignment horizontal="center" vertical="center" wrapText="1"/>
    </xf>
    <xf numFmtId="1" fontId="17" fillId="0" borderId="8" xfId="9" applyNumberFormat="1" applyFont="1" applyFill="1" applyBorder="1" applyAlignment="1">
      <alignment horizontal="left" vertical="center"/>
    </xf>
  </cellXfs>
  <cellStyles count="12">
    <cellStyle name="Comma" xfId="1" builtinId="3"/>
    <cellStyle name="Comma 2" xfId="2"/>
    <cellStyle name="Comma 2 2" xfId="10"/>
    <cellStyle name="Comma 3" xfId="3"/>
    <cellStyle name="Comma 4" xfId="4"/>
    <cellStyle name="Comma 5" xfId="11"/>
    <cellStyle name="Normal" xfId="0" builtinId="0"/>
    <cellStyle name="Normal 2" xfId="5"/>
    <cellStyle name="Normal 3" xfId="6"/>
    <cellStyle name="เครื่องหมายจุลภาค 2" xfId="7"/>
    <cellStyle name="ปกติ 2" xfId="8"/>
    <cellStyle name="ปกติ_01 เหนือบน 1 (2เมย52)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activeCell="D8" sqref="D8"/>
    </sheetView>
  </sheetViews>
  <sheetFormatPr defaultColWidth="9" defaultRowHeight="14.25"/>
  <cols>
    <col min="1" max="16384" width="9" style="99"/>
  </cols>
  <sheetData>
    <row r="1" spans="1:13" ht="22.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ht="22.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22.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19.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19.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19.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3" ht="19.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3" ht="19.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3" ht="19.5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13" ht="15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3" ht="15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3" ht="30">
      <c r="A12" s="163" t="s">
        <v>69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</row>
    <row r="13" spans="1:13" ht="27">
      <c r="A13" s="164" t="s">
        <v>70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</row>
    <row r="14" spans="1:13" ht="27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</row>
    <row r="15" spans="1:13" ht="1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</row>
    <row r="17" spans="1:13" ht="15">
      <c r="A17" s="102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</row>
    <row r="18" spans="1:13" ht="15">
      <c r="A18" s="102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</row>
    <row r="19" spans="1:13" ht="15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</row>
    <row r="20" spans="1:13" ht="15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</row>
    <row r="21" spans="1:13" ht="1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</row>
    <row r="22" spans="1:13" ht="15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</row>
    <row r="23" spans="1:13" ht="15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</row>
    <row r="24" spans="1:13" ht="15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</row>
  </sheetData>
  <mergeCells count="3">
    <mergeCell ref="A12:M12"/>
    <mergeCell ref="A13:M13"/>
    <mergeCell ref="A14:M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25"/>
  <sheetViews>
    <sheetView showGridLines="0" view="pageBreakPreview" topLeftCell="A9" zoomScale="110" zoomScaleNormal="100" zoomScaleSheetLayoutView="110" workbookViewId="0">
      <selection activeCell="A14" sqref="A14:XFD15"/>
    </sheetView>
  </sheetViews>
  <sheetFormatPr defaultColWidth="9" defaultRowHeight="14.25"/>
  <cols>
    <col min="1" max="1" width="5.42578125" style="6" customWidth="1"/>
    <col min="2" max="2" width="32.42578125" style="6" customWidth="1"/>
    <col min="3" max="3" width="8.7109375" style="6" customWidth="1"/>
    <col min="4" max="4" width="16.28515625" style="6" customWidth="1"/>
    <col min="5" max="5" width="8.7109375" style="6" customWidth="1"/>
    <col min="6" max="6" width="16.28515625" style="6" customWidth="1"/>
    <col min="7" max="7" width="8.7109375" style="6" customWidth="1"/>
    <col min="8" max="8" width="15.28515625" style="6" customWidth="1"/>
    <col min="9" max="9" width="8.7109375" style="6" customWidth="1"/>
    <col min="10" max="10" width="16.28515625" style="6" customWidth="1"/>
    <col min="11" max="11" width="9" style="5"/>
    <col min="12" max="12" width="13.140625" style="5" bestFit="1" customWidth="1"/>
    <col min="13" max="16384" width="9" style="6"/>
  </cols>
  <sheetData>
    <row r="1" spans="1:12" ht="16.5" customHeight="1">
      <c r="A1" s="4" t="s">
        <v>40</v>
      </c>
      <c r="B1" s="4"/>
      <c r="C1" s="4"/>
      <c r="D1" s="4"/>
      <c r="E1" s="4"/>
      <c r="F1" s="4"/>
      <c r="G1" s="4"/>
      <c r="H1" s="4"/>
      <c r="I1" s="4"/>
      <c r="J1" s="4"/>
    </row>
    <row r="2" spans="1:12" ht="36.75" hidden="1" customHeight="1">
      <c r="A2" s="14"/>
      <c r="B2" s="170" t="s">
        <v>19</v>
      </c>
      <c r="C2" s="170"/>
      <c r="D2" s="170"/>
      <c r="E2" s="170"/>
      <c r="F2" s="170"/>
      <c r="G2" s="170"/>
      <c r="H2" s="170"/>
      <c r="I2" s="170"/>
      <c r="J2" s="170"/>
    </row>
    <row r="3" spans="1:12">
      <c r="A3" s="15"/>
      <c r="B3" s="15"/>
      <c r="C3" s="15"/>
      <c r="D3" s="16"/>
      <c r="E3" s="15"/>
      <c r="F3" s="16"/>
      <c r="G3" s="15"/>
      <c r="H3" s="16"/>
      <c r="I3" s="190" t="s">
        <v>38</v>
      </c>
      <c r="J3" s="190"/>
    </row>
    <row r="4" spans="1:12" ht="14.25" customHeight="1">
      <c r="A4" s="171" t="s">
        <v>3</v>
      </c>
      <c r="B4" s="171" t="s">
        <v>1</v>
      </c>
      <c r="C4" s="174" t="s">
        <v>4</v>
      </c>
      <c r="D4" s="175"/>
      <c r="E4" s="180" t="s">
        <v>9</v>
      </c>
      <c r="F4" s="181"/>
      <c r="G4" s="180" t="s">
        <v>10</v>
      </c>
      <c r="H4" s="184"/>
      <c r="I4" s="174" t="s">
        <v>11</v>
      </c>
      <c r="J4" s="178"/>
    </row>
    <row r="5" spans="1:12">
      <c r="A5" s="172"/>
      <c r="B5" s="172"/>
      <c r="C5" s="176"/>
      <c r="D5" s="177"/>
      <c r="E5" s="182"/>
      <c r="F5" s="183"/>
      <c r="G5" s="182"/>
      <c r="H5" s="185"/>
      <c r="I5" s="176"/>
      <c r="J5" s="179"/>
    </row>
    <row r="6" spans="1:12">
      <c r="A6" s="173"/>
      <c r="B6" s="173"/>
      <c r="C6" s="70" t="s">
        <v>5</v>
      </c>
      <c r="D6" s="71" t="s">
        <v>6</v>
      </c>
      <c r="E6" s="70" t="s">
        <v>5</v>
      </c>
      <c r="F6" s="71" t="s">
        <v>6</v>
      </c>
      <c r="G6" s="70" t="s">
        <v>5</v>
      </c>
      <c r="H6" s="72" t="s">
        <v>6</v>
      </c>
      <c r="I6" s="70" t="s">
        <v>5</v>
      </c>
      <c r="J6" s="72" t="s">
        <v>6</v>
      </c>
    </row>
    <row r="7" spans="1:12" s="8" customFormat="1" ht="59.25" customHeight="1">
      <c r="A7" s="49">
        <v>1</v>
      </c>
      <c r="B7" s="50" t="s">
        <v>20</v>
      </c>
      <c r="C7" s="51">
        <f>COUNT(นราธิวาส!D6:D23)</f>
        <v>15</v>
      </c>
      <c r="D7" s="52">
        <f>SUM(นราธิวาส!D6:D23)</f>
        <v>311141490</v>
      </c>
      <c r="E7" s="51">
        <f>COUNT(นราธิวาส!E6:E23)</f>
        <v>12</v>
      </c>
      <c r="F7" s="52">
        <f>SUM(นราธิวาส!E6:E23)</f>
        <v>173496100</v>
      </c>
      <c r="G7" s="52">
        <f>COUNT(นราธิวาส!F6:F23)</f>
        <v>1</v>
      </c>
      <c r="H7" s="52">
        <f>SUM(นราธิวาส!F6:F23)</f>
        <v>40</v>
      </c>
      <c r="I7" s="53">
        <f>COUNT(นราธิวาส!G6:G23)</f>
        <v>3</v>
      </c>
      <c r="J7" s="52">
        <f>SUM(นราธิวาส!G6:G23)</f>
        <v>137645350</v>
      </c>
      <c r="K7" s="7"/>
      <c r="L7" s="7"/>
    </row>
    <row r="8" spans="1:12" s="9" customFormat="1" ht="59.25" customHeight="1">
      <c r="A8" s="54">
        <v>2</v>
      </c>
      <c r="B8" s="55" t="s">
        <v>22</v>
      </c>
      <c r="C8" s="56">
        <f>COUNT(นราธิวาส!D25:D30)</f>
        <v>6</v>
      </c>
      <c r="D8" s="57">
        <f>SUM(นราธิวาส!D25:D30)</f>
        <v>43250000</v>
      </c>
      <c r="E8" s="56">
        <f>COUNT(นราธิวาส!E25:E30)</f>
        <v>5</v>
      </c>
      <c r="F8" s="57">
        <f>SUM(นราธิวาส!E25:E30)</f>
        <v>38250000</v>
      </c>
      <c r="G8" s="57">
        <f>COUNT(นราธิวาส!F25:F30)</f>
        <v>0</v>
      </c>
      <c r="H8" s="57">
        <f>SUM(นราธิวาส!F25:F30)</f>
        <v>0</v>
      </c>
      <c r="I8" s="58">
        <f>COUNT(นราธิวาส!G25:G30)</f>
        <v>1</v>
      </c>
      <c r="J8" s="57">
        <f>SUM(นราธิวาส!G25:G30)</f>
        <v>5000000</v>
      </c>
      <c r="K8" s="7"/>
      <c r="L8" s="7"/>
    </row>
    <row r="9" spans="1:12" s="9" customFormat="1" ht="59.25" customHeight="1">
      <c r="A9" s="59">
        <v>3</v>
      </c>
      <c r="B9" s="60" t="s">
        <v>21</v>
      </c>
      <c r="C9" s="61">
        <f>COUNT(นราธิวาส!D32:D35)</f>
        <v>4</v>
      </c>
      <c r="D9" s="62">
        <f>SUM(นราธิวาส!D32:D35)</f>
        <v>33770000</v>
      </c>
      <c r="E9" s="61">
        <f>COUNT(นราธิวาส!E32:E35)</f>
        <v>3</v>
      </c>
      <c r="F9" s="62">
        <f>SUM(นราธิวาส!E32:E35)</f>
        <v>33000000</v>
      </c>
      <c r="G9" s="62">
        <f>COUNT(นราธิวาส!F32:F35)</f>
        <v>0</v>
      </c>
      <c r="H9" s="62">
        <f>SUM(นราธิวาส!F32:F35)</f>
        <v>0</v>
      </c>
      <c r="I9" s="63">
        <f>COUNT(นราธิวาส!G32:G35)</f>
        <v>1</v>
      </c>
      <c r="J9" s="62">
        <f>SUM(นราธิวาส!G32:G35)</f>
        <v>770000</v>
      </c>
      <c r="K9" s="7"/>
      <c r="L9" s="7"/>
    </row>
    <row r="10" spans="1:12" s="19" customFormat="1" ht="40.5" customHeight="1">
      <c r="A10" s="187" t="s">
        <v>23</v>
      </c>
      <c r="B10" s="188"/>
      <c r="C10" s="65">
        <f>SUM(C7:C9)</f>
        <v>25</v>
      </c>
      <c r="D10" s="64">
        <f t="shared" ref="D10:J10" si="0">SUM(D7:D9)</f>
        <v>388161490</v>
      </c>
      <c r="E10" s="65">
        <f t="shared" si="0"/>
        <v>20</v>
      </c>
      <c r="F10" s="64">
        <f t="shared" si="0"/>
        <v>244746100</v>
      </c>
      <c r="G10" s="65">
        <f t="shared" si="0"/>
        <v>1</v>
      </c>
      <c r="H10" s="64">
        <f t="shared" si="0"/>
        <v>40</v>
      </c>
      <c r="I10" s="65">
        <f t="shared" si="0"/>
        <v>5</v>
      </c>
      <c r="J10" s="64">
        <f t="shared" si="0"/>
        <v>143415350</v>
      </c>
      <c r="K10" s="7"/>
      <c r="L10" s="7"/>
    </row>
    <row r="11" spans="1:12" s="8" customFormat="1" ht="40.5" customHeight="1">
      <c r="A11" s="166" t="s">
        <v>2</v>
      </c>
      <c r="B11" s="167"/>
      <c r="C11" s="66"/>
      <c r="D11" s="67">
        <v>9000000</v>
      </c>
      <c r="E11" s="66"/>
      <c r="F11" s="67">
        <v>9000000</v>
      </c>
      <c r="G11" s="68">
        <v>0</v>
      </c>
      <c r="H11" s="68">
        <v>0</v>
      </c>
      <c r="I11" s="68">
        <v>0</v>
      </c>
      <c r="J11" s="68">
        <v>0</v>
      </c>
      <c r="K11" s="7"/>
      <c r="L11" s="7"/>
    </row>
    <row r="12" spans="1:12" s="8" customFormat="1" ht="40.5" customHeight="1">
      <c r="A12" s="168" t="s">
        <v>7</v>
      </c>
      <c r="B12" s="169"/>
      <c r="C12" s="17">
        <f>SUM(C10:C11)</f>
        <v>25</v>
      </c>
      <c r="D12" s="69">
        <f t="shared" ref="D12:J12" si="1">SUM(D10:D11)</f>
        <v>397161490</v>
      </c>
      <c r="E12" s="17">
        <f t="shared" si="1"/>
        <v>20</v>
      </c>
      <c r="F12" s="69">
        <f t="shared" si="1"/>
        <v>253746100</v>
      </c>
      <c r="G12" s="17">
        <f t="shared" si="1"/>
        <v>1</v>
      </c>
      <c r="H12" s="69">
        <f t="shared" si="1"/>
        <v>40</v>
      </c>
      <c r="I12" s="17">
        <f t="shared" si="1"/>
        <v>5</v>
      </c>
      <c r="J12" s="69">
        <f t="shared" si="1"/>
        <v>143415350</v>
      </c>
      <c r="K12" s="7"/>
      <c r="L12" s="7"/>
    </row>
    <row r="13" spans="1:12" ht="29.25" customHeight="1">
      <c r="A13" s="186" t="s">
        <v>73</v>
      </c>
      <c r="B13" s="186"/>
      <c r="C13" s="186"/>
      <c r="D13" s="186"/>
      <c r="E13" s="186"/>
      <c r="F13" s="189">
        <v>172824500</v>
      </c>
      <c r="G13" s="189"/>
      <c r="H13" s="104" t="s">
        <v>6</v>
      </c>
      <c r="I13" s="21"/>
      <c r="J13" s="21"/>
    </row>
    <row r="14" spans="1:12" s="10" customFormat="1" ht="15">
      <c r="E14" s="18"/>
      <c r="K14" s="5"/>
      <c r="L14" s="5"/>
    </row>
    <row r="15" spans="1:12" s="10" customFormat="1">
      <c r="B15" s="1"/>
      <c r="D15" s="8"/>
      <c r="E15" s="11"/>
      <c r="F15" s="12"/>
      <c r="H15" s="13"/>
      <c r="J15" s="13"/>
      <c r="K15" s="5"/>
      <c r="L15" s="5"/>
    </row>
    <row r="16" spans="1:12" s="10" customFormat="1">
      <c r="B16" s="1"/>
      <c r="K16" s="5"/>
      <c r="L16" s="5"/>
    </row>
    <row r="17" spans="2:12" s="10" customFormat="1">
      <c r="B17" s="2"/>
      <c r="C17" s="8"/>
      <c r="D17" s="8"/>
      <c r="E17" s="8"/>
      <c r="F17" s="8"/>
      <c r="G17" s="22"/>
      <c r="H17" s="22"/>
      <c r="K17" s="5"/>
      <c r="L17" s="5"/>
    </row>
    <row r="18" spans="2:12" s="10" customFormat="1">
      <c r="B18" s="3"/>
      <c r="C18" s="23"/>
      <c r="D18" s="19"/>
      <c r="E18" s="19"/>
      <c r="F18" s="19"/>
      <c r="G18" s="24"/>
      <c r="H18" s="24"/>
      <c r="K18" s="5"/>
      <c r="L18" s="5"/>
    </row>
    <row r="19" spans="2:12" s="10" customFormat="1">
      <c r="B19" s="20"/>
      <c r="C19" s="23"/>
      <c r="D19" s="19"/>
      <c r="E19" s="19"/>
      <c r="F19" s="19"/>
      <c r="G19" s="24"/>
      <c r="H19" s="24"/>
      <c r="K19" s="5"/>
      <c r="L19" s="5"/>
    </row>
    <row r="20" spans="2:12">
      <c r="C20" s="23"/>
      <c r="D20" s="19"/>
      <c r="E20" s="19"/>
      <c r="F20" s="19"/>
      <c r="G20" s="24"/>
      <c r="H20" s="24"/>
    </row>
    <row r="21" spans="2:12">
      <c r="C21" s="23"/>
      <c r="D21" s="19"/>
      <c r="E21" s="19"/>
      <c r="F21" s="19"/>
      <c r="G21" s="24"/>
      <c r="H21" s="24"/>
    </row>
    <row r="22" spans="2:12">
      <c r="C22" s="23"/>
      <c r="D22" s="19"/>
      <c r="E22" s="19"/>
      <c r="F22" s="19"/>
      <c r="G22" s="24"/>
      <c r="H22" s="24"/>
    </row>
    <row r="23" spans="2:12">
      <c r="C23" s="165"/>
      <c r="D23" s="165"/>
      <c r="E23" s="25"/>
      <c r="F23" s="25"/>
      <c r="G23" s="27"/>
      <c r="H23" s="27"/>
    </row>
    <row r="24" spans="2:12">
      <c r="C24" s="8"/>
      <c r="D24" s="8"/>
      <c r="E24" s="8"/>
      <c r="F24" s="8"/>
      <c r="G24" s="26"/>
      <c r="H24" s="26"/>
    </row>
    <row r="25" spans="2:12">
      <c r="C25" s="8"/>
      <c r="D25" s="8"/>
      <c r="E25" s="8"/>
      <c r="F25" s="8"/>
      <c r="G25" s="8"/>
      <c r="H25" s="8"/>
    </row>
  </sheetData>
  <mergeCells count="14">
    <mergeCell ref="C23:D23"/>
    <mergeCell ref="A11:B11"/>
    <mergeCell ref="A12:B12"/>
    <mergeCell ref="B2:J2"/>
    <mergeCell ref="A4:A6"/>
    <mergeCell ref="B4:B6"/>
    <mergeCell ref="C4:D5"/>
    <mergeCell ref="I4:J5"/>
    <mergeCell ref="E4:F5"/>
    <mergeCell ref="G4:H5"/>
    <mergeCell ref="A13:E13"/>
    <mergeCell ref="A10:B10"/>
    <mergeCell ref="F13:G13"/>
    <mergeCell ref="I3:J3"/>
  </mergeCells>
  <printOptions horizontalCentered="1"/>
  <pageMargins left="0.43307086614173229" right="0.23622047244094491" top="1.1417322834645669" bottom="0.59055118110236227" header="0.31496062992125984" footer="0.31496062992125984"/>
  <pageSetup paperSize="9" scale="98" orientation="landscape" r:id="rId1"/>
  <headerFooter>
    <oddFooter>&amp;R&amp;"Tahoma,Bold"&amp;10กลุ่มจังหวัดภาคใต้ชายแดน/จังหวัดนราธิวาส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49"/>
  <sheetViews>
    <sheetView showGridLines="0" view="pageBreakPreview" topLeftCell="B32" zoomScaleNormal="100" zoomScaleSheetLayoutView="100" workbookViewId="0">
      <selection activeCell="H34" sqref="H34"/>
    </sheetView>
  </sheetViews>
  <sheetFormatPr defaultColWidth="9.140625" defaultRowHeight="15"/>
  <cols>
    <col min="1" max="1" width="6" style="45" hidden="1" customWidth="1"/>
    <col min="2" max="2" width="17.42578125" style="45" customWidth="1"/>
    <col min="3" max="3" width="18.28515625" style="38" customWidth="1"/>
    <col min="4" max="4" width="12.42578125" style="39" customWidth="1"/>
    <col min="5" max="5" width="12.42578125" style="47" customWidth="1"/>
    <col min="6" max="7" width="12.42578125" style="46" customWidth="1"/>
    <col min="8" max="8" width="45" style="42" customWidth="1"/>
    <col min="9" max="9" width="11" style="44" customWidth="1"/>
    <col min="10" max="10" width="5.28515625" style="30" hidden="1" customWidth="1"/>
    <col min="11" max="11" width="23.5703125" style="35" hidden="1" customWidth="1"/>
    <col min="12" max="12" width="9.140625" style="30"/>
    <col min="13" max="13" width="15.85546875" style="30" bestFit="1" customWidth="1"/>
    <col min="14" max="16384" width="9.140625" style="30"/>
  </cols>
  <sheetData>
    <row r="1" spans="1:17" ht="18">
      <c r="A1" s="37" t="s">
        <v>17</v>
      </c>
      <c r="B1" s="106" t="s">
        <v>17</v>
      </c>
      <c r="E1" s="40"/>
      <c r="F1" s="41"/>
      <c r="G1" s="41"/>
      <c r="I1" s="37"/>
    </row>
    <row r="2" spans="1:17" ht="30" customHeight="1">
      <c r="A2" s="37" t="s">
        <v>18</v>
      </c>
      <c r="B2" s="107" t="s">
        <v>18</v>
      </c>
      <c r="E2" s="40"/>
      <c r="F2" s="41"/>
      <c r="G2" s="41"/>
      <c r="I2" s="37"/>
    </row>
    <row r="3" spans="1:17" ht="42" customHeight="1">
      <c r="A3" s="193" t="s">
        <v>0</v>
      </c>
      <c r="B3" s="194" t="s">
        <v>1</v>
      </c>
      <c r="C3" s="196" t="s">
        <v>105</v>
      </c>
      <c r="D3" s="197" t="s">
        <v>106</v>
      </c>
      <c r="E3" s="194" t="s">
        <v>74</v>
      </c>
      <c r="F3" s="194" t="s">
        <v>75</v>
      </c>
      <c r="G3" s="197" t="s">
        <v>76</v>
      </c>
      <c r="H3" s="198" t="s">
        <v>8</v>
      </c>
      <c r="I3" s="192" t="s">
        <v>42</v>
      </c>
      <c r="M3" s="31"/>
      <c r="N3" s="32"/>
      <c r="O3" s="32"/>
      <c r="P3" s="32"/>
      <c r="Q3" s="32"/>
    </row>
    <row r="4" spans="1:17" ht="18.75">
      <c r="A4" s="193"/>
      <c r="B4" s="195"/>
      <c r="C4" s="196"/>
      <c r="D4" s="197"/>
      <c r="E4" s="195"/>
      <c r="F4" s="195"/>
      <c r="G4" s="197"/>
      <c r="H4" s="198"/>
      <c r="I4" s="192"/>
      <c r="M4" s="32"/>
      <c r="N4" s="32"/>
      <c r="O4" s="32"/>
      <c r="P4" s="32"/>
      <c r="Q4" s="32"/>
    </row>
    <row r="5" spans="1:17" ht="114.75" customHeight="1">
      <c r="A5" s="85"/>
      <c r="B5" s="113" t="s">
        <v>20</v>
      </c>
      <c r="C5" s="114" t="s">
        <v>35</v>
      </c>
      <c r="D5" s="115"/>
      <c r="E5" s="115"/>
      <c r="F5" s="115"/>
      <c r="G5" s="115"/>
      <c r="H5" s="116"/>
      <c r="I5" s="117"/>
      <c r="M5" s="32"/>
      <c r="N5" s="32"/>
      <c r="O5" s="32"/>
      <c r="P5" s="32"/>
      <c r="Q5" s="32"/>
    </row>
    <row r="6" spans="1:17" s="28" customFormat="1" ht="108" customHeight="1">
      <c r="A6" s="48">
        <v>1</v>
      </c>
      <c r="B6" s="118"/>
      <c r="C6" s="119" t="s">
        <v>43</v>
      </c>
      <c r="D6" s="120">
        <v>46100000</v>
      </c>
      <c r="E6" s="121">
        <v>46100000</v>
      </c>
      <c r="F6" s="122"/>
      <c r="G6" s="123"/>
      <c r="H6" s="124" t="s">
        <v>81</v>
      </c>
      <c r="I6" s="125">
        <v>1</v>
      </c>
      <c r="J6" s="73"/>
      <c r="K6" s="36"/>
    </row>
    <row r="7" spans="1:17" s="28" customFormat="1" ht="84" customHeight="1">
      <c r="A7" s="48">
        <v>2</v>
      </c>
      <c r="B7" s="118"/>
      <c r="C7" s="119" t="s">
        <v>44</v>
      </c>
      <c r="D7" s="120">
        <v>3900000</v>
      </c>
      <c r="E7" s="121">
        <v>3900000</v>
      </c>
      <c r="F7" s="122"/>
      <c r="G7" s="123"/>
      <c r="H7" s="124" t="s">
        <v>82</v>
      </c>
      <c r="I7" s="125">
        <v>2</v>
      </c>
      <c r="J7" s="73"/>
      <c r="K7" s="36"/>
    </row>
    <row r="8" spans="1:17" s="28" customFormat="1" ht="106.5" customHeight="1">
      <c r="A8" s="48">
        <v>3</v>
      </c>
      <c r="B8" s="126"/>
      <c r="C8" s="119" t="s">
        <v>45</v>
      </c>
      <c r="D8" s="120">
        <v>11950000</v>
      </c>
      <c r="E8" s="127">
        <v>11950000</v>
      </c>
      <c r="F8" s="122"/>
      <c r="G8" s="123"/>
      <c r="H8" s="128" t="s">
        <v>83</v>
      </c>
      <c r="I8" s="129">
        <v>3</v>
      </c>
      <c r="J8" s="33"/>
      <c r="K8" s="36"/>
    </row>
    <row r="9" spans="1:17" s="28" customFormat="1" ht="117.75" customHeight="1">
      <c r="A9" s="48">
        <v>4</v>
      </c>
      <c r="B9" s="126"/>
      <c r="C9" s="119" t="s">
        <v>46</v>
      </c>
      <c r="D9" s="120">
        <v>9292000</v>
      </c>
      <c r="E9" s="127">
        <v>9292000</v>
      </c>
      <c r="F9" s="122"/>
      <c r="G9" s="123"/>
      <c r="H9" s="128" t="s">
        <v>84</v>
      </c>
      <c r="I9" s="129">
        <v>4</v>
      </c>
      <c r="J9" s="33"/>
      <c r="K9" s="36"/>
    </row>
    <row r="10" spans="1:17" s="28" customFormat="1" ht="75.75" customHeight="1">
      <c r="A10" s="48">
        <v>5</v>
      </c>
      <c r="B10" s="126"/>
      <c r="C10" s="119" t="s">
        <v>47</v>
      </c>
      <c r="D10" s="120">
        <v>29253540</v>
      </c>
      <c r="E10" s="127">
        <v>29253500</v>
      </c>
      <c r="F10" s="122">
        <v>40</v>
      </c>
      <c r="G10" s="123"/>
      <c r="H10" s="128" t="s">
        <v>85</v>
      </c>
      <c r="I10" s="129">
        <v>5</v>
      </c>
      <c r="J10" s="33"/>
      <c r="K10" s="36"/>
    </row>
    <row r="11" spans="1:17" s="83" customFormat="1" ht="28.5" customHeight="1">
      <c r="A11" s="84"/>
      <c r="B11" s="130"/>
      <c r="C11" s="131" t="s">
        <v>36</v>
      </c>
      <c r="D11" s="132"/>
      <c r="E11" s="133"/>
      <c r="F11" s="134"/>
      <c r="G11" s="135"/>
      <c r="H11" s="136"/>
      <c r="I11" s="137"/>
      <c r="J11" s="81"/>
      <c r="K11" s="82"/>
    </row>
    <row r="12" spans="1:17" s="28" customFormat="1" ht="204" customHeight="1">
      <c r="A12" s="48">
        <v>6</v>
      </c>
      <c r="B12" s="126"/>
      <c r="C12" s="119" t="s">
        <v>48</v>
      </c>
      <c r="D12" s="138">
        <v>12000000</v>
      </c>
      <c r="E12" s="127">
        <v>12000000</v>
      </c>
      <c r="F12" s="122"/>
      <c r="G12" s="138"/>
      <c r="H12" s="124" t="s">
        <v>86</v>
      </c>
      <c r="I12" s="125">
        <v>9</v>
      </c>
      <c r="J12" s="33">
        <v>24</v>
      </c>
      <c r="K12" s="36" t="s">
        <v>12</v>
      </c>
    </row>
    <row r="13" spans="1:17" s="83" customFormat="1" ht="28.5" customHeight="1">
      <c r="A13" s="84"/>
      <c r="B13" s="130"/>
      <c r="C13" s="131" t="s">
        <v>37</v>
      </c>
      <c r="D13" s="132"/>
      <c r="E13" s="133"/>
      <c r="F13" s="134"/>
      <c r="G13" s="135"/>
      <c r="H13" s="136"/>
      <c r="I13" s="137"/>
      <c r="J13" s="81"/>
      <c r="K13" s="82"/>
    </row>
    <row r="14" spans="1:17" s="28" customFormat="1" ht="113.25" customHeight="1">
      <c r="A14" s="48">
        <v>7</v>
      </c>
      <c r="B14" s="126"/>
      <c r="C14" s="119" t="s">
        <v>49</v>
      </c>
      <c r="D14" s="120">
        <v>13000000</v>
      </c>
      <c r="E14" s="127">
        <v>13000000</v>
      </c>
      <c r="F14" s="122"/>
      <c r="G14" s="120"/>
      <c r="H14" s="124" t="s">
        <v>87</v>
      </c>
      <c r="I14" s="125">
        <v>6</v>
      </c>
      <c r="J14" s="33">
        <v>14</v>
      </c>
      <c r="K14" s="36" t="s">
        <v>12</v>
      </c>
    </row>
    <row r="15" spans="1:17" s="28" customFormat="1" ht="100.5" customHeight="1">
      <c r="A15" s="48">
        <v>8</v>
      </c>
      <c r="B15" s="126"/>
      <c r="C15" s="119" t="s">
        <v>50</v>
      </c>
      <c r="D15" s="138">
        <v>20800600</v>
      </c>
      <c r="E15" s="127">
        <v>20800600</v>
      </c>
      <c r="F15" s="122"/>
      <c r="G15" s="138"/>
      <c r="H15" s="124" t="s">
        <v>88</v>
      </c>
      <c r="I15" s="125">
        <v>10</v>
      </c>
      <c r="J15" s="33"/>
      <c r="K15" s="36"/>
    </row>
    <row r="16" spans="1:17" s="28" customFormat="1" ht="88.5" customHeight="1">
      <c r="A16" s="48">
        <v>9</v>
      </c>
      <c r="B16" s="126"/>
      <c r="C16" s="119" t="s">
        <v>51</v>
      </c>
      <c r="D16" s="138">
        <v>14800000</v>
      </c>
      <c r="E16" s="127">
        <v>14800000</v>
      </c>
      <c r="F16" s="122"/>
      <c r="G16" s="138"/>
      <c r="H16" s="124" t="s">
        <v>89</v>
      </c>
      <c r="I16" s="125">
        <v>7</v>
      </c>
      <c r="J16" s="33"/>
      <c r="K16" s="36"/>
    </row>
    <row r="17" spans="1:11" s="28" customFormat="1" ht="69" customHeight="1">
      <c r="A17" s="48">
        <v>10</v>
      </c>
      <c r="B17" s="126"/>
      <c r="C17" s="119" t="s">
        <v>52</v>
      </c>
      <c r="D17" s="138">
        <v>5000000</v>
      </c>
      <c r="E17" s="127">
        <v>5000000</v>
      </c>
      <c r="F17" s="122"/>
      <c r="G17" s="138"/>
      <c r="H17" s="124" t="s">
        <v>90</v>
      </c>
      <c r="I17" s="125">
        <v>11</v>
      </c>
      <c r="J17" s="33"/>
      <c r="K17" s="36"/>
    </row>
    <row r="18" spans="1:11" s="28" customFormat="1" ht="83.25" customHeight="1">
      <c r="A18" s="48">
        <v>11</v>
      </c>
      <c r="B18" s="126"/>
      <c r="C18" s="119" t="s">
        <v>53</v>
      </c>
      <c r="D18" s="138">
        <v>1000000</v>
      </c>
      <c r="E18" s="127">
        <v>1000000</v>
      </c>
      <c r="F18" s="122"/>
      <c r="G18" s="138"/>
      <c r="H18" s="124" t="s">
        <v>91</v>
      </c>
      <c r="I18" s="125">
        <v>8</v>
      </c>
      <c r="J18" s="33"/>
      <c r="K18" s="36"/>
    </row>
    <row r="19" spans="1:11" s="83" customFormat="1" ht="28.5" customHeight="1">
      <c r="A19" s="84"/>
      <c r="B19" s="130"/>
      <c r="C19" s="131" t="s">
        <v>54</v>
      </c>
      <c r="D19" s="132"/>
      <c r="E19" s="133"/>
      <c r="F19" s="134"/>
      <c r="G19" s="135"/>
      <c r="H19" s="136"/>
      <c r="I19" s="137"/>
      <c r="J19" s="81"/>
      <c r="K19" s="82"/>
    </row>
    <row r="20" spans="1:11" s="28" customFormat="1" ht="80.25" customHeight="1">
      <c r="A20" s="48">
        <v>12</v>
      </c>
      <c r="B20" s="126"/>
      <c r="C20" s="119" t="s">
        <v>55</v>
      </c>
      <c r="D20" s="120">
        <v>6400000</v>
      </c>
      <c r="E20" s="127">
        <v>6400000</v>
      </c>
      <c r="F20" s="122"/>
      <c r="G20" s="123"/>
      <c r="H20" s="124" t="s">
        <v>92</v>
      </c>
      <c r="I20" s="129">
        <v>18</v>
      </c>
      <c r="J20" s="33">
        <v>9</v>
      </c>
      <c r="K20" s="36" t="s">
        <v>15</v>
      </c>
    </row>
    <row r="21" spans="1:11" s="28" customFormat="1" ht="71.25" customHeight="1">
      <c r="A21" s="48">
        <v>13</v>
      </c>
      <c r="B21" s="126"/>
      <c r="C21" s="119" t="s">
        <v>56</v>
      </c>
      <c r="D21" s="120">
        <v>49000000</v>
      </c>
      <c r="E21" s="127"/>
      <c r="F21" s="122"/>
      <c r="G21" s="139">
        <v>49000000</v>
      </c>
      <c r="H21" s="128" t="s">
        <v>93</v>
      </c>
      <c r="I21" s="129"/>
      <c r="J21" s="33"/>
      <c r="K21" s="36"/>
    </row>
    <row r="22" spans="1:11" s="28" customFormat="1" ht="97.5" customHeight="1">
      <c r="A22" s="48">
        <v>14</v>
      </c>
      <c r="B22" s="126"/>
      <c r="C22" s="119" t="s">
        <v>57</v>
      </c>
      <c r="D22" s="138">
        <v>5645350</v>
      </c>
      <c r="E22" s="127"/>
      <c r="F22" s="122"/>
      <c r="G22" s="138">
        <v>5645350</v>
      </c>
      <c r="H22" s="124" t="s">
        <v>94</v>
      </c>
      <c r="I22" s="129"/>
      <c r="J22" s="33">
        <v>19</v>
      </c>
      <c r="K22" s="36" t="s">
        <v>12</v>
      </c>
    </row>
    <row r="23" spans="1:11" s="28" customFormat="1" ht="164.25" customHeight="1">
      <c r="A23" s="75">
        <v>15</v>
      </c>
      <c r="B23" s="140"/>
      <c r="C23" s="141" t="s">
        <v>58</v>
      </c>
      <c r="D23" s="142">
        <v>83000000</v>
      </c>
      <c r="E23" s="143"/>
      <c r="F23" s="144"/>
      <c r="G23" s="142">
        <v>83000000</v>
      </c>
      <c r="H23" s="145" t="s">
        <v>95</v>
      </c>
      <c r="I23" s="146"/>
      <c r="J23" s="33"/>
      <c r="K23" s="36"/>
    </row>
    <row r="24" spans="1:11" s="83" customFormat="1" ht="61.5" customHeight="1">
      <c r="A24" s="86"/>
      <c r="B24" s="113" t="s">
        <v>22</v>
      </c>
      <c r="C24" s="147" t="s">
        <v>54</v>
      </c>
      <c r="D24" s="148"/>
      <c r="E24" s="149"/>
      <c r="F24" s="150"/>
      <c r="G24" s="151"/>
      <c r="H24" s="152"/>
      <c r="I24" s="153"/>
      <c r="J24" s="81"/>
      <c r="K24" s="82"/>
    </row>
    <row r="25" spans="1:11" s="28" customFormat="1" ht="150" customHeight="1">
      <c r="A25" s="48">
        <v>16</v>
      </c>
      <c r="B25" s="118"/>
      <c r="C25" s="119" t="s">
        <v>59</v>
      </c>
      <c r="D25" s="120">
        <v>15000000</v>
      </c>
      <c r="E25" s="154">
        <v>15000000</v>
      </c>
      <c r="F25" s="122"/>
      <c r="G25" s="123"/>
      <c r="H25" s="124" t="s">
        <v>96</v>
      </c>
      <c r="I25" s="129">
        <v>12</v>
      </c>
      <c r="J25" s="33">
        <v>11</v>
      </c>
      <c r="K25" s="36" t="s">
        <v>13</v>
      </c>
    </row>
    <row r="26" spans="1:11" s="28" customFormat="1" ht="63" customHeight="1">
      <c r="A26" s="48">
        <v>17</v>
      </c>
      <c r="B26" s="118"/>
      <c r="C26" s="119" t="s">
        <v>60</v>
      </c>
      <c r="D26" s="120">
        <v>8000000</v>
      </c>
      <c r="E26" s="154">
        <v>8000000</v>
      </c>
      <c r="F26" s="122"/>
      <c r="G26" s="123"/>
      <c r="H26" s="124" t="s">
        <v>97</v>
      </c>
      <c r="I26" s="129">
        <v>15</v>
      </c>
      <c r="J26" s="33"/>
      <c r="K26" s="36"/>
    </row>
    <row r="27" spans="1:11" s="28" customFormat="1" ht="111.75" customHeight="1">
      <c r="A27" s="48">
        <v>18</v>
      </c>
      <c r="B27" s="118"/>
      <c r="C27" s="119" t="s">
        <v>61</v>
      </c>
      <c r="D27" s="120">
        <v>7700000</v>
      </c>
      <c r="E27" s="154">
        <v>7700000</v>
      </c>
      <c r="F27" s="122"/>
      <c r="G27" s="123"/>
      <c r="H27" s="124" t="s">
        <v>98</v>
      </c>
      <c r="I27" s="129">
        <v>19</v>
      </c>
      <c r="J27" s="33"/>
      <c r="K27" s="36"/>
    </row>
    <row r="28" spans="1:11" s="28" customFormat="1" ht="90.75" customHeight="1">
      <c r="A28" s="48">
        <v>19</v>
      </c>
      <c r="B28" s="126"/>
      <c r="C28" s="119" t="s">
        <v>62</v>
      </c>
      <c r="D28" s="138">
        <v>5000000</v>
      </c>
      <c r="E28" s="120"/>
      <c r="F28" s="122"/>
      <c r="G28" s="155">
        <v>5000000</v>
      </c>
      <c r="H28" s="124" t="s">
        <v>99</v>
      </c>
      <c r="I28" s="125"/>
      <c r="J28" s="33">
        <v>18</v>
      </c>
      <c r="K28" s="36" t="s">
        <v>13</v>
      </c>
    </row>
    <row r="29" spans="1:11" s="28" customFormat="1" ht="86.25" customHeight="1">
      <c r="A29" s="48">
        <v>20</v>
      </c>
      <c r="B29" s="126"/>
      <c r="C29" s="119" t="s">
        <v>63</v>
      </c>
      <c r="D29" s="138">
        <v>5600000</v>
      </c>
      <c r="E29" s="120">
        <v>5600000</v>
      </c>
      <c r="F29" s="122"/>
      <c r="G29" s="155"/>
      <c r="H29" s="124" t="s">
        <v>100</v>
      </c>
      <c r="I29" s="125">
        <v>17</v>
      </c>
      <c r="J29" s="33"/>
      <c r="K29" s="36"/>
    </row>
    <row r="30" spans="1:11" s="28" customFormat="1" ht="126" customHeight="1">
      <c r="A30" s="75">
        <v>21</v>
      </c>
      <c r="B30" s="140"/>
      <c r="C30" s="141" t="s">
        <v>64</v>
      </c>
      <c r="D30" s="143">
        <v>1950000</v>
      </c>
      <c r="E30" s="156">
        <v>1950000</v>
      </c>
      <c r="F30" s="144"/>
      <c r="G30" s="157"/>
      <c r="H30" s="145" t="s">
        <v>101</v>
      </c>
      <c r="I30" s="146">
        <v>20</v>
      </c>
      <c r="J30" s="33">
        <v>26</v>
      </c>
      <c r="K30" s="36" t="s">
        <v>13</v>
      </c>
    </row>
    <row r="31" spans="1:11" ht="39.75" customHeight="1">
      <c r="A31" s="87"/>
      <c r="B31" s="113" t="s">
        <v>21</v>
      </c>
      <c r="C31" s="158" t="s">
        <v>54</v>
      </c>
      <c r="D31" s="159"/>
      <c r="E31" s="160"/>
      <c r="F31" s="161"/>
      <c r="G31" s="161"/>
      <c r="H31" s="162"/>
      <c r="I31" s="160"/>
    </row>
    <row r="32" spans="1:11" s="28" customFormat="1" ht="168.75" customHeight="1">
      <c r="A32" s="48">
        <v>22</v>
      </c>
      <c r="B32" s="118"/>
      <c r="C32" s="119" t="s">
        <v>65</v>
      </c>
      <c r="D32" s="120">
        <v>18000000</v>
      </c>
      <c r="E32" s="120">
        <v>18000000</v>
      </c>
      <c r="F32" s="122"/>
      <c r="G32" s="155"/>
      <c r="H32" s="124" t="s">
        <v>102</v>
      </c>
      <c r="I32" s="129">
        <v>13</v>
      </c>
      <c r="J32" s="33">
        <v>5</v>
      </c>
      <c r="K32" s="36" t="s">
        <v>16</v>
      </c>
    </row>
    <row r="33" spans="1:11" s="28" customFormat="1" ht="105" customHeight="1">
      <c r="A33" s="48">
        <f t="shared" ref="A33" si="0">A32+1</f>
        <v>23</v>
      </c>
      <c r="B33" s="126"/>
      <c r="C33" s="119" t="s">
        <v>66</v>
      </c>
      <c r="D33" s="120">
        <v>10000000</v>
      </c>
      <c r="E33" s="127">
        <v>10000000</v>
      </c>
      <c r="F33" s="122"/>
      <c r="G33" s="120"/>
      <c r="H33" s="124" t="s">
        <v>103</v>
      </c>
      <c r="I33" s="129">
        <v>14</v>
      </c>
      <c r="J33" s="33">
        <v>7</v>
      </c>
      <c r="K33" s="36" t="s">
        <v>14</v>
      </c>
    </row>
    <row r="34" spans="1:11" s="28" customFormat="1" ht="63" customHeight="1">
      <c r="A34" s="48">
        <v>24</v>
      </c>
      <c r="B34" s="126"/>
      <c r="C34" s="119" t="s">
        <v>67</v>
      </c>
      <c r="D34" s="120">
        <v>5000000</v>
      </c>
      <c r="E34" s="154">
        <v>5000000</v>
      </c>
      <c r="F34" s="122"/>
      <c r="G34" s="155"/>
      <c r="H34" s="124" t="s">
        <v>104</v>
      </c>
      <c r="I34" s="125">
        <v>16</v>
      </c>
      <c r="J34" s="33">
        <v>12</v>
      </c>
      <c r="K34" s="36" t="s">
        <v>14</v>
      </c>
    </row>
    <row r="35" spans="1:11" s="28" customFormat="1" ht="60" customHeight="1">
      <c r="A35" s="75">
        <v>25</v>
      </c>
      <c r="B35" s="140"/>
      <c r="C35" s="141" t="s">
        <v>72</v>
      </c>
      <c r="D35" s="142">
        <v>770000</v>
      </c>
      <c r="E35" s="142"/>
      <c r="F35" s="144"/>
      <c r="G35" s="156">
        <v>770000</v>
      </c>
      <c r="H35" s="145" t="s">
        <v>107</v>
      </c>
      <c r="I35" s="146"/>
      <c r="J35" s="33">
        <v>22</v>
      </c>
      <c r="K35" s="36" t="s">
        <v>14</v>
      </c>
    </row>
    <row r="36" spans="1:11" ht="27" customHeight="1">
      <c r="A36" s="34"/>
      <c r="B36" s="34"/>
      <c r="C36" s="74"/>
      <c r="D36" s="105"/>
      <c r="E36" s="105"/>
      <c r="F36" s="105"/>
      <c r="G36" s="105"/>
      <c r="H36" s="29"/>
      <c r="I36" s="30"/>
    </row>
    <row r="37" spans="1:11">
      <c r="E37" s="43"/>
    </row>
    <row r="38" spans="1:11">
      <c r="A38" s="191"/>
      <c r="B38" s="191"/>
      <c r="C38" s="191"/>
      <c r="D38" s="191"/>
      <c r="E38" s="191"/>
      <c r="F38" s="191"/>
      <c r="G38" s="191"/>
      <c r="H38" s="191"/>
      <c r="I38" s="191"/>
    </row>
    <row r="39" spans="1:11">
      <c r="E39" s="43"/>
    </row>
    <row r="40" spans="1:11">
      <c r="E40" s="43"/>
    </row>
    <row r="41" spans="1:11">
      <c r="E41" s="43"/>
    </row>
    <row r="42" spans="1:11">
      <c r="E42" s="43"/>
    </row>
    <row r="43" spans="1:11">
      <c r="E43" s="43"/>
    </row>
    <row r="44" spans="1:11">
      <c r="E44" s="43"/>
    </row>
    <row r="45" spans="1:11">
      <c r="E45" s="43"/>
    </row>
    <row r="46" spans="1:11">
      <c r="E46" s="43"/>
    </row>
    <row r="47" spans="1:11">
      <c r="E47" s="43"/>
    </row>
    <row r="48" spans="1:11">
      <c r="E48" s="43"/>
    </row>
    <row r="49" spans="5:5">
      <c r="E49" s="43"/>
    </row>
  </sheetData>
  <sortState ref="A6:Q48">
    <sortCondition ref="B6:B48"/>
    <sortCondition ref="I6:I48"/>
  </sortState>
  <mergeCells count="10">
    <mergeCell ref="A38:I38"/>
    <mergeCell ref="I3:I4"/>
    <mergeCell ref="A3:A4"/>
    <mergeCell ref="B3:B4"/>
    <mergeCell ref="C3:C4"/>
    <mergeCell ref="D3:D4"/>
    <mergeCell ref="G3:G4"/>
    <mergeCell ref="H3:H4"/>
    <mergeCell ref="E3:E4"/>
    <mergeCell ref="F3:F4"/>
  </mergeCells>
  <printOptions horizontalCentered="1"/>
  <pageMargins left="0.19685039370078741" right="0.19685039370078741" top="0.43307086614173229" bottom="0.43307086614173229" header="0.27559055118110237" footer="0.23622047244094491"/>
  <pageSetup paperSize="9" orientation="landscape" r:id="rId1"/>
  <headerFooter>
    <oddFooter>&amp;C&amp;"Tahoma,Bold"&amp;10หน้าที่ &amp;P จาก &amp;N&amp;R&amp;"Tahoma,Bold"&amp;10กลุ่มจังหวัดภาคใต้ชายแดน/จังหวัดนราธิวาส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L6" sqref="L6"/>
    </sheetView>
  </sheetViews>
  <sheetFormatPr defaultColWidth="9" defaultRowHeight="24"/>
  <cols>
    <col min="1" max="1" width="12.7109375" style="108" customWidth="1"/>
    <col min="2" max="10" width="9" style="108"/>
    <col min="11" max="11" width="21.140625" style="108" customWidth="1"/>
    <col min="12" max="16384" width="9" style="108"/>
  </cols>
  <sheetData>
    <row r="1" spans="1:11" ht="27.75">
      <c r="A1" s="200" t="s">
        <v>24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10.5" customHeight="1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>
      <c r="A3" s="110" t="s">
        <v>25</v>
      </c>
      <c r="B3" s="199" t="s">
        <v>30</v>
      </c>
      <c r="C3" s="199"/>
      <c r="D3" s="199"/>
      <c r="E3" s="199"/>
      <c r="F3" s="199"/>
      <c r="G3" s="199"/>
      <c r="H3" s="199"/>
      <c r="I3" s="199"/>
      <c r="J3" s="199"/>
      <c r="K3" s="199"/>
    </row>
    <row r="4" spans="1:11">
      <c r="A4" s="110" t="s">
        <v>26</v>
      </c>
      <c r="B4" s="199" t="s">
        <v>31</v>
      </c>
      <c r="C4" s="199"/>
      <c r="D4" s="199"/>
      <c r="E4" s="199"/>
      <c r="F4" s="199"/>
      <c r="G4" s="199"/>
      <c r="H4" s="199"/>
      <c r="I4" s="199"/>
      <c r="J4" s="199"/>
      <c r="K4" s="199"/>
    </row>
    <row r="5" spans="1:11">
      <c r="A5" s="201" t="s">
        <v>41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</row>
    <row r="6" spans="1:11">
      <c r="A6" s="110" t="s">
        <v>29</v>
      </c>
      <c r="B6" s="201" t="str">
        <f>'สรุป นราธิวาส'!B7</f>
        <v>การสร้างรายได้และพัฒนาการผลิตภาคเกษตร นอกภาคเกษตร และการค้าระหว่างประเทศ เชื่อมโยงประชาคมเศรษฐกิจอาเซียน</v>
      </c>
      <c r="C6" s="201"/>
      <c r="D6" s="201"/>
      <c r="E6" s="201"/>
      <c r="F6" s="201"/>
      <c r="G6" s="201"/>
      <c r="H6" s="201"/>
      <c r="I6" s="201"/>
      <c r="J6" s="201"/>
      <c r="K6" s="201"/>
    </row>
    <row r="7" spans="1:11">
      <c r="A7" s="110"/>
      <c r="B7" s="199" t="s">
        <v>77</v>
      </c>
      <c r="C7" s="199"/>
      <c r="D7" s="199"/>
      <c r="E7" s="199"/>
      <c r="F7" s="111"/>
      <c r="G7" s="111"/>
      <c r="H7" s="111"/>
      <c r="I7" s="111"/>
      <c r="J7" s="111"/>
      <c r="K7" s="111"/>
    </row>
    <row r="8" spans="1:11">
      <c r="A8" s="112"/>
      <c r="B8" s="199" t="s">
        <v>78</v>
      </c>
      <c r="C8" s="199"/>
      <c r="D8" s="199"/>
      <c r="E8" s="199"/>
      <c r="F8" s="199"/>
      <c r="G8" s="199"/>
      <c r="H8" s="199"/>
      <c r="I8" s="199"/>
      <c r="J8" s="199"/>
      <c r="K8" s="199"/>
    </row>
    <row r="9" spans="1:11">
      <c r="A9" s="112"/>
      <c r="B9" s="199" t="s">
        <v>79</v>
      </c>
      <c r="C9" s="199"/>
      <c r="D9" s="199"/>
      <c r="E9" s="199"/>
      <c r="F9" s="199"/>
      <c r="G9" s="199"/>
      <c r="H9" s="199"/>
      <c r="I9" s="199"/>
      <c r="J9" s="199"/>
      <c r="K9" s="199"/>
    </row>
    <row r="10" spans="1:11">
      <c r="A10" s="112"/>
      <c r="B10" s="199" t="s">
        <v>80</v>
      </c>
      <c r="C10" s="199"/>
      <c r="D10" s="199"/>
      <c r="E10" s="199"/>
      <c r="F10" s="199"/>
      <c r="G10" s="199"/>
      <c r="H10" s="199"/>
      <c r="I10" s="199"/>
      <c r="J10" s="199"/>
      <c r="K10" s="199"/>
    </row>
    <row r="11" spans="1:11">
      <c r="A11" s="110" t="s">
        <v>27</v>
      </c>
      <c r="B11" s="201" t="str">
        <f>'สรุป นราธิวาส'!B8</f>
        <v>การพัฒนาคุณภาพชีวิตตามหลักปรัชญาของเศรษฐกิจพอเพียง</v>
      </c>
      <c r="C11" s="201"/>
      <c r="D11" s="201"/>
      <c r="E11" s="201"/>
      <c r="F11" s="201"/>
      <c r="G11" s="201"/>
      <c r="H11" s="201"/>
      <c r="I11" s="201"/>
      <c r="J11" s="201"/>
      <c r="K11" s="201"/>
    </row>
    <row r="12" spans="1:11">
      <c r="A12" s="110" t="s">
        <v>28</v>
      </c>
      <c r="B12" s="201" t="str">
        <f>'สรุป นราธิวาส'!B9</f>
        <v>การพัฒนาและเสริมสร้างสันติสุขในพื้นที่</v>
      </c>
      <c r="C12" s="201"/>
      <c r="D12" s="201"/>
      <c r="E12" s="201"/>
      <c r="F12" s="201"/>
      <c r="G12" s="201"/>
      <c r="H12" s="201"/>
      <c r="I12" s="201"/>
      <c r="J12" s="201"/>
      <c r="K12" s="201"/>
    </row>
  </sheetData>
  <mergeCells count="11">
    <mergeCell ref="B11:K11"/>
    <mergeCell ref="B12:K12"/>
    <mergeCell ref="B8:K8"/>
    <mergeCell ref="B9:K9"/>
    <mergeCell ref="B10:K10"/>
    <mergeCell ref="B7:E7"/>
    <mergeCell ref="B4:K4"/>
    <mergeCell ref="B3:K3"/>
    <mergeCell ref="A1:K1"/>
    <mergeCell ref="A5:K5"/>
    <mergeCell ref="B6:K6"/>
  </mergeCells>
  <printOptions horizontalCentered="1"/>
  <pageMargins left="0.39370078740157483" right="0.31496062992125984" top="0.56999999999999995" bottom="0.59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L21"/>
  <sheetViews>
    <sheetView showGridLines="0" view="pageBreakPreview" topLeftCell="A2" zoomScale="110" zoomScaleNormal="100" zoomScaleSheetLayoutView="110" workbookViewId="0">
      <selection activeCell="E17" sqref="E17"/>
    </sheetView>
  </sheetViews>
  <sheetFormatPr defaultColWidth="9" defaultRowHeight="14.25"/>
  <cols>
    <col min="1" max="1" width="5.42578125" style="6" customWidth="1"/>
    <col min="2" max="2" width="32.42578125" style="6" customWidth="1"/>
    <col min="3" max="3" width="8.7109375" style="6" customWidth="1"/>
    <col min="4" max="4" width="15.28515625" style="6" customWidth="1"/>
    <col min="5" max="5" width="8.7109375" style="6" customWidth="1"/>
    <col min="6" max="6" width="15.28515625" style="6" customWidth="1"/>
    <col min="7" max="7" width="8.7109375" style="6" customWidth="1"/>
    <col min="8" max="8" width="15.28515625" style="6" customWidth="1"/>
    <col min="9" max="9" width="8.7109375" style="6" customWidth="1"/>
    <col min="10" max="10" width="15.28515625" style="6" customWidth="1"/>
    <col min="11" max="11" width="9" style="5"/>
    <col min="12" max="12" width="13.140625" style="5" bestFit="1" customWidth="1"/>
    <col min="13" max="16384" width="9" style="6"/>
  </cols>
  <sheetData>
    <row r="1" spans="1:12" ht="16.5" customHeight="1">
      <c r="A1" s="214" t="s">
        <v>32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2">
      <c r="A2" s="15"/>
      <c r="B2" s="15"/>
      <c r="C2" s="15"/>
      <c r="D2" s="16"/>
      <c r="E2" s="15"/>
      <c r="F2" s="16"/>
      <c r="G2" s="15"/>
      <c r="H2" s="16"/>
      <c r="I2" s="190" t="s">
        <v>38</v>
      </c>
      <c r="J2" s="190"/>
    </row>
    <row r="3" spans="1:12" ht="14.25" customHeight="1">
      <c r="A3" s="202" t="s">
        <v>3</v>
      </c>
      <c r="B3" s="202" t="s">
        <v>1</v>
      </c>
      <c r="C3" s="205" t="s">
        <v>4</v>
      </c>
      <c r="D3" s="206"/>
      <c r="E3" s="209" t="s">
        <v>9</v>
      </c>
      <c r="F3" s="210"/>
      <c r="G3" s="209" t="s">
        <v>10</v>
      </c>
      <c r="H3" s="218"/>
      <c r="I3" s="205" t="s">
        <v>11</v>
      </c>
      <c r="J3" s="219"/>
    </row>
    <row r="4" spans="1:12">
      <c r="A4" s="203"/>
      <c r="B4" s="203"/>
      <c r="C4" s="207"/>
      <c r="D4" s="208"/>
      <c r="E4" s="211"/>
      <c r="F4" s="212"/>
      <c r="G4" s="211"/>
      <c r="H4" s="216"/>
      <c r="I4" s="207"/>
      <c r="J4" s="220"/>
    </row>
    <row r="5" spans="1:12">
      <c r="A5" s="204"/>
      <c r="B5" s="204"/>
      <c r="C5" s="78" t="s">
        <v>5</v>
      </c>
      <c r="D5" s="79" t="s">
        <v>6</v>
      </c>
      <c r="E5" s="78" t="s">
        <v>5</v>
      </c>
      <c r="F5" s="79" t="s">
        <v>6</v>
      </c>
      <c r="G5" s="78" t="s">
        <v>5</v>
      </c>
      <c r="H5" s="80" t="s">
        <v>6</v>
      </c>
      <c r="I5" s="78" t="s">
        <v>5</v>
      </c>
      <c r="J5" s="80" t="s">
        <v>6</v>
      </c>
    </row>
    <row r="6" spans="1:12" s="8" customFormat="1" ht="59.25" customHeight="1">
      <c r="A6" s="90">
        <v>1</v>
      </c>
      <c r="B6" s="93" t="s">
        <v>20</v>
      </c>
      <c r="C6" s="94">
        <f>SUM(C7:C9)</f>
        <v>11</v>
      </c>
      <c r="D6" s="91">
        <f t="shared" ref="D6:J6" si="0">SUM(D7:D9)</f>
        <v>167096140</v>
      </c>
      <c r="E6" s="94">
        <f t="shared" si="0"/>
        <v>11</v>
      </c>
      <c r="F6" s="92">
        <f t="shared" si="0"/>
        <v>167096100</v>
      </c>
      <c r="G6" s="103">
        <f t="shared" si="0"/>
        <v>1</v>
      </c>
      <c r="H6" s="91">
        <f t="shared" si="0"/>
        <v>40</v>
      </c>
      <c r="I6" s="91">
        <f t="shared" si="0"/>
        <v>0</v>
      </c>
      <c r="J6" s="91">
        <f t="shared" si="0"/>
        <v>0</v>
      </c>
      <c r="K6" s="7"/>
      <c r="L6" s="7"/>
    </row>
    <row r="7" spans="1:12" s="9" customFormat="1" ht="29.1" customHeight="1">
      <c r="A7" s="88"/>
      <c r="B7" s="55" t="s">
        <v>35</v>
      </c>
      <c r="C7" s="56">
        <f>COUNT(นราธิวาส!D6:D10)</f>
        <v>5</v>
      </c>
      <c r="D7" s="57">
        <f>SUM(นราธิวาส!D6:D10)</f>
        <v>100495540</v>
      </c>
      <c r="E7" s="56">
        <f>COUNT(นราธิวาส!E6:E10)</f>
        <v>5</v>
      </c>
      <c r="F7" s="57">
        <f>SUM(นราธิวาส!E6:E10)</f>
        <v>100495500</v>
      </c>
      <c r="G7" s="58">
        <f>COUNT(นราธิวาส!F6:F10)</f>
        <v>1</v>
      </c>
      <c r="H7" s="57">
        <f>SUM(นราธิวาส!F6:F10)</f>
        <v>40</v>
      </c>
      <c r="I7" s="57">
        <f>COUNT(นราธิวาส!G6:G10)</f>
        <v>0</v>
      </c>
      <c r="J7" s="57">
        <f>SUM(นราธิวาส!G6:G10)</f>
        <v>0</v>
      </c>
      <c r="K7" s="7"/>
      <c r="L7" s="7"/>
    </row>
    <row r="8" spans="1:12" s="9" customFormat="1" ht="29.1" customHeight="1">
      <c r="A8" s="88"/>
      <c r="B8" s="55" t="s">
        <v>36</v>
      </c>
      <c r="C8" s="56">
        <f>COUNT(นราธิวาส!D12)</f>
        <v>1</v>
      </c>
      <c r="D8" s="57">
        <f>SUM(นราธิวาส!D12)</f>
        <v>12000000</v>
      </c>
      <c r="E8" s="56">
        <f>COUNT(นราธิวาส!E12)</f>
        <v>1</v>
      </c>
      <c r="F8" s="57">
        <f>SUM(นราธิวาส!E12)</f>
        <v>12000000</v>
      </c>
      <c r="G8" s="57">
        <f>COUNT(นราธิวาส!F12)</f>
        <v>0</v>
      </c>
      <c r="H8" s="57">
        <f>SUM(นราธิวาส!F12)</f>
        <v>0</v>
      </c>
      <c r="I8" s="57">
        <f>COUNT(นราธิวาส!G12)</f>
        <v>0</v>
      </c>
      <c r="J8" s="57">
        <f>SUM(นราธิวาส!G12)</f>
        <v>0</v>
      </c>
      <c r="K8" s="7"/>
      <c r="L8" s="7"/>
    </row>
    <row r="9" spans="1:12" s="9" customFormat="1" ht="29.1" customHeight="1">
      <c r="A9" s="89"/>
      <c r="B9" s="60" t="s">
        <v>39</v>
      </c>
      <c r="C9" s="61">
        <f>COUNT(นราธิวาส!D14:D18)</f>
        <v>5</v>
      </c>
      <c r="D9" s="62">
        <f>SUM(นราธิวาส!D14:D18)</f>
        <v>54600600</v>
      </c>
      <c r="E9" s="61">
        <f>COUNT(นราธิวาส!E14:E18)</f>
        <v>5</v>
      </c>
      <c r="F9" s="62">
        <f>SUM(นราธิวาส!E14:E18)</f>
        <v>54600600</v>
      </c>
      <c r="G9" s="62">
        <f>COUNT(นราธิวาส!F14:F18)</f>
        <v>0</v>
      </c>
      <c r="H9" s="62">
        <f>SUM(นราธิวาส!F14:F18)</f>
        <v>0</v>
      </c>
      <c r="I9" s="62">
        <f>COUNT(นราธิวาส!G14:G18)</f>
        <v>0</v>
      </c>
      <c r="J9" s="62">
        <f>SUM(นราธิวาส!G14:G18)</f>
        <v>0</v>
      </c>
      <c r="K9" s="7"/>
      <c r="L9" s="7"/>
    </row>
    <row r="10" spans="1:12" s="19" customFormat="1" ht="40.5" customHeight="1">
      <c r="A10" s="215" t="s">
        <v>33</v>
      </c>
      <c r="B10" s="216"/>
      <c r="C10" s="76">
        <f>C6</f>
        <v>11</v>
      </c>
      <c r="D10" s="77">
        <f>SUM(D7:D9)</f>
        <v>167096140</v>
      </c>
      <c r="E10" s="76">
        <f>SUM(E7:E9)</f>
        <v>11</v>
      </c>
      <c r="F10" s="77">
        <f>SUM(F7:F9)</f>
        <v>167096100</v>
      </c>
      <c r="G10" s="76">
        <f t="shared" ref="G10:J10" si="1">SUM(G6:G9)</f>
        <v>2</v>
      </c>
      <c r="H10" s="77">
        <f>SUM(H7:H9)</f>
        <v>40</v>
      </c>
      <c r="I10" s="76">
        <f t="shared" si="1"/>
        <v>0</v>
      </c>
      <c r="J10" s="77">
        <f t="shared" si="1"/>
        <v>0</v>
      </c>
      <c r="K10" s="7"/>
      <c r="L10" s="7"/>
    </row>
    <row r="11" spans="1:12" s="97" customFormat="1" ht="32.25" customHeight="1">
      <c r="A11" s="217" t="s">
        <v>68</v>
      </c>
      <c r="B11" s="217"/>
      <c r="C11" s="217"/>
      <c r="D11" s="217"/>
      <c r="E11" s="217"/>
      <c r="F11" s="213">
        <v>163824500</v>
      </c>
      <c r="G11" s="213"/>
      <c r="H11" s="95" t="s">
        <v>6</v>
      </c>
      <c r="I11" s="221" t="s">
        <v>71</v>
      </c>
      <c r="J11" s="221"/>
      <c r="K11" s="96"/>
      <c r="L11" s="96"/>
    </row>
    <row r="12" spans="1:12" s="10" customFormat="1">
      <c r="B12" s="1"/>
      <c r="K12" s="5"/>
      <c r="L12" s="5"/>
    </row>
    <row r="13" spans="1:12" s="10" customFormat="1">
      <c r="B13" s="2"/>
      <c r="C13" s="8"/>
      <c r="D13" s="8"/>
      <c r="E13" s="8"/>
      <c r="F13" s="8"/>
      <c r="G13" s="22"/>
      <c r="H13" s="22"/>
      <c r="K13" s="5"/>
      <c r="L13" s="5"/>
    </row>
    <row r="14" spans="1:12" s="10" customFormat="1">
      <c r="B14" s="3"/>
      <c r="C14" s="23"/>
      <c r="D14" s="19"/>
      <c r="E14" s="19"/>
      <c r="F14" s="19"/>
      <c r="G14" s="24"/>
      <c r="H14" s="24"/>
      <c r="K14" s="5"/>
      <c r="L14" s="5"/>
    </row>
    <row r="15" spans="1:12" s="10" customFormat="1">
      <c r="B15" s="20"/>
      <c r="C15" s="23"/>
      <c r="D15" s="19"/>
      <c r="E15" s="19"/>
      <c r="F15" s="19"/>
      <c r="G15" s="24"/>
      <c r="H15" s="24"/>
      <c r="K15" s="5"/>
      <c r="L15" s="5"/>
    </row>
    <row r="16" spans="1:12">
      <c r="C16" s="23"/>
      <c r="D16" s="19"/>
      <c r="E16" s="19"/>
      <c r="F16" s="19"/>
      <c r="G16" s="24"/>
      <c r="H16" s="24"/>
    </row>
    <row r="17" spans="3:8">
      <c r="C17" s="23"/>
      <c r="D17" s="19"/>
      <c r="E17" s="19"/>
      <c r="F17" s="19"/>
      <c r="G17" s="24"/>
      <c r="H17" s="24"/>
    </row>
    <row r="18" spans="3:8">
      <c r="C18" s="23"/>
      <c r="D18" s="19"/>
      <c r="E18" s="19"/>
      <c r="F18" s="19"/>
      <c r="G18" s="24"/>
      <c r="H18" s="24"/>
    </row>
    <row r="19" spans="3:8">
      <c r="C19" s="165"/>
      <c r="D19" s="165"/>
      <c r="E19" s="25"/>
      <c r="F19" s="25"/>
      <c r="G19" s="27"/>
      <c r="H19" s="27"/>
    </row>
    <row r="20" spans="3:8">
      <c r="C20" s="8"/>
      <c r="D20" s="8"/>
      <c r="E20" s="8"/>
      <c r="F20" s="8"/>
      <c r="G20" s="26"/>
      <c r="H20" s="26"/>
    </row>
    <row r="21" spans="3:8">
      <c r="C21" s="8"/>
      <c r="D21" s="8"/>
      <c r="E21" s="8"/>
      <c r="F21" s="8"/>
      <c r="G21" s="8"/>
      <c r="H21" s="8"/>
    </row>
  </sheetData>
  <mergeCells count="13">
    <mergeCell ref="A1:J1"/>
    <mergeCell ref="A10:B10"/>
    <mergeCell ref="A11:E11"/>
    <mergeCell ref="G3:H4"/>
    <mergeCell ref="I3:J4"/>
    <mergeCell ref="I2:J2"/>
    <mergeCell ref="I11:J11"/>
    <mergeCell ref="C19:D19"/>
    <mergeCell ref="A3:A5"/>
    <mergeCell ref="B3:B5"/>
    <mergeCell ref="C3:D4"/>
    <mergeCell ref="E3:F4"/>
    <mergeCell ref="F11:G11"/>
  </mergeCells>
  <printOptions horizontalCentered="1"/>
  <pageMargins left="0.43307086614173229" right="0.23622047244094491" top="1.1417322834645669" bottom="0.59055118110236227" header="0.31496062992125984" footer="0.31496062992125984"/>
  <pageSetup paperSize="9" scale="98" orientation="landscape" r:id="rId1"/>
  <headerFooter>
    <oddFooter>&amp;R&amp;"Tahoma,Bold"&amp;10กลุ่มจังหวัดภาคใต้ชายแดน/จังหวัดนราธิวาส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L21"/>
  <sheetViews>
    <sheetView showGridLines="0" tabSelected="1" view="pageBreakPreview" topLeftCell="A9" zoomScale="110" zoomScaleNormal="100" zoomScaleSheetLayoutView="110" workbookViewId="0">
      <selection activeCell="C21" sqref="C21"/>
    </sheetView>
  </sheetViews>
  <sheetFormatPr defaultColWidth="9" defaultRowHeight="14.25"/>
  <cols>
    <col min="1" max="1" width="5.42578125" style="6" customWidth="1"/>
    <col min="2" max="2" width="32.42578125" style="6" customWidth="1"/>
    <col min="3" max="3" width="8.7109375" style="6" customWidth="1"/>
    <col min="4" max="4" width="15.28515625" style="6" customWidth="1"/>
    <col min="5" max="5" width="8.7109375" style="6" customWidth="1"/>
    <col min="6" max="6" width="15.28515625" style="6" customWidth="1"/>
    <col min="7" max="7" width="8.7109375" style="6" customWidth="1"/>
    <col min="8" max="8" width="15.28515625" style="6" customWidth="1"/>
    <col min="9" max="9" width="8.7109375" style="6" customWidth="1"/>
    <col min="10" max="10" width="15.28515625" style="6" customWidth="1"/>
    <col min="11" max="11" width="9" style="5"/>
    <col min="12" max="12" width="13.140625" style="5" bestFit="1" customWidth="1"/>
    <col min="13" max="16384" width="9" style="6"/>
  </cols>
  <sheetData>
    <row r="1" spans="1:12" ht="16.5" customHeight="1">
      <c r="A1" s="214" t="s">
        <v>34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2">
      <c r="A2" s="15"/>
      <c r="B2" s="15"/>
      <c r="C2" s="15"/>
      <c r="D2" s="16"/>
      <c r="E2" s="15"/>
      <c r="F2" s="16"/>
      <c r="G2" s="15"/>
      <c r="H2" s="16"/>
      <c r="I2" s="15"/>
      <c r="J2" s="16"/>
    </row>
    <row r="3" spans="1:12" ht="14.25" customHeight="1">
      <c r="A3" s="202" t="s">
        <v>3</v>
      </c>
      <c r="B3" s="202" t="s">
        <v>1</v>
      </c>
      <c r="C3" s="205" t="s">
        <v>4</v>
      </c>
      <c r="D3" s="206"/>
      <c r="E3" s="209" t="s">
        <v>9</v>
      </c>
      <c r="F3" s="210"/>
      <c r="G3" s="209" t="s">
        <v>10</v>
      </c>
      <c r="H3" s="218"/>
      <c r="I3" s="205" t="s">
        <v>11</v>
      </c>
      <c r="J3" s="219"/>
    </row>
    <row r="4" spans="1:12">
      <c r="A4" s="203"/>
      <c r="B4" s="203"/>
      <c r="C4" s="207"/>
      <c r="D4" s="208"/>
      <c r="E4" s="211"/>
      <c r="F4" s="212"/>
      <c r="G4" s="211"/>
      <c r="H4" s="216"/>
      <c r="I4" s="207"/>
      <c r="J4" s="220"/>
    </row>
    <row r="5" spans="1:12">
      <c r="A5" s="204"/>
      <c r="B5" s="204"/>
      <c r="C5" s="78" t="s">
        <v>5</v>
      </c>
      <c r="D5" s="79" t="s">
        <v>6</v>
      </c>
      <c r="E5" s="78" t="s">
        <v>5</v>
      </c>
      <c r="F5" s="79" t="s">
        <v>6</v>
      </c>
      <c r="G5" s="78" t="s">
        <v>5</v>
      </c>
      <c r="H5" s="80" t="s">
        <v>6</v>
      </c>
      <c r="I5" s="78" t="s">
        <v>5</v>
      </c>
      <c r="J5" s="80" t="s">
        <v>6</v>
      </c>
    </row>
    <row r="6" spans="1:12" s="8" customFormat="1" ht="59.25" customHeight="1">
      <c r="A6" s="49">
        <v>1</v>
      </c>
      <c r="B6" s="50" t="s">
        <v>20</v>
      </c>
      <c r="C6" s="51">
        <f>COUNT(นราธิวาส!D20:D23)</f>
        <v>4</v>
      </c>
      <c r="D6" s="52">
        <f>SUM(นราธิวาส!D20:D23)</f>
        <v>144045350</v>
      </c>
      <c r="E6" s="51">
        <f>COUNT(นราธิวาส!E20:E23)</f>
        <v>1</v>
      </c>
      <c r="F6" s="52">
        <f>SUM(นราธิวาส!E20:E23)</f>
        <v>6400000</v>
      </c>
      <c r="G6" s="52">
        <f>COUNT(นราธิวาส!F20:F23)</f>
        <v>0</v>
      </c>
      <c r="H6" s="52">
        <f>SUM(นราธิวาส!F20:F23)</f>
        <v>0</v>
      </c>
      <c r="I6" s="53">
        <f>COUNT(นราธิวาส!G20:G23)</f>
        <v>3</v>
      </c>
      <c r="J6" s="52">
        <f>SUM(นราธิวาส!G20:G23)</f>
        <v>137645350</v>
      </c>
      <c r="K6" s="7"/>
      <c r="L6" s="7"/>
    </row>
    <row r="7" spans="1:12" s="9" customFormat="1" ht="59.25" customHeight="1">
      <c r="A7" s="54">
        <v>2</v>
      </c>
      <c r="B7" s="55" t="s">
        <v>22</v>
      </c>
      <c r="C7" s="56">
        <f>COUNT(นราธิวาส!D25:D30)</f>
        <v>6</v>
      </c>
      <c r="D7" s="57">
        <f>SUM(นราธิวาส!D25:D30)</f>
        <v>43250000</v>
      </c>
      <c r="E7" s="56">
        <f>COUNT(นราธิวาส!E25:E30)</f>
        <v>5</v>
      </c>
      <c r="F7" s="57">
        <f>SUM(นราธิวาส!E25:E30)</f>
        <v>38250000</v>
      </c>
      <c r="G7" s="57">
        <f>COUNT(นราธิวาส!F25:F30)</f>
        <v>0</v>
      </c>
      <c r="H7" s="57">
        <f>SUM(นราธิวาส!F25:F30)</f>
        <v>0</v>
      </c>
      <c r="I7" s="58">
        <f>COUNT(นราธิวาส!G25:G30)</f>
        <v>1</v>
      </c>
      <c r="J7" s="57">
        <f>SUM(นราธิวาส!G25:G30)</f>
        <v>5000000</v>
      </c>
      <c r="K7" s="7"/>
      <c r="L7" s="7"/>
    </row>
    <row r="8" spans="1:12" s="9" customFormat="1" ht="59.25" customHeight="1">
      <c r="A8" s="59">
        <v>3</v>
      </c>
      <c r="B8" s="60" t="s">
        <v>21</v>
      </c>
      <c r="C8" s="61">
        <f>COUNT(นราธิวาส!D32:D35)</f>
        <v>4</v>
      </c>
      <c r="D8" s="62">
        <f>SUM(นราธิวาส!D32:D35)</f>
        <v>33770000</v>
      </c>
      <c r="E8" s="61">
        <f>COUNT(นราธิวาส!E32:E35)</f>
        <v>3</v>
      </c>
      <c r="F8" s="62">
        <f>SUM(นราธิวาส!E32:E35)</f>
        <v>33000000</v>
      </c>
      <c r="G8" s="62">
        <f>COUNT(นราธิวาส!F32:F35)</f>
        <v>0</v>
      </c>
      <c r="H8" s="62">
        <f>SUM(นราธิวาส!F32:F35)</f>
        <v>0</v>
      </c>
      <c r="I8" s="63">
        <f>COUNT(นราธิวาส!G32:G35)</f>
        <v>1</v>
      </c>
      <c r="J8" s="62">
        <f>SUM(นราธิวาส!G32:G35)</f>
        <v>770000</v>
      </c>
      <c r="K8" s="7"/>
      <c r="L8" s="7"/>
    </row>
    <row r="9" spans="1:12" s="19" customFormat="1" ht="40.5" customHeight="1">
      <c r="A9" s="211" t="s">
        <v>33</v>
      </c>
      <c r="B9" s="216"/>
      <c r="C9" s="76">
        <f>SUM(C6:C8)</f>
        <v>14</v>
      </c>
      <c r="D9" s="77">
        <f t="shared" ref="D9:J9" si="0">SUM(D6:D8)</f>
        <v>221065350</v>
      </c>
      <c r="E9" s="76">
        <f t="shared" si="0"/>
        <v>9</v>
      </c>
      <c r="F9" s="77">
        <f t="shared" si="0"/>
        <v>77650000</v>
      </c>
      <c r="G9" s="76">
        <f t="shared" si="0"/>
        <v>0</v>
      </c>
      <c r="H9" s="77">
        <f t="shared" si="0"/>
        <v>0</v>
      </c>
      <c r="I9" s="76">
        <f t="shared" si="0"/>
        <v>5</v>
      </c>
      <c r="J9" s="77">
        <f t="shared" si="0"/>
        <v>143415350</v>
      </c>
      <c r="K9" s="7"/>
      <c r="L9" s="7"/>
    </row>
    <row r="10" spans="1:12" s="97" customFormat="1" ht="32.25" customHeight="1">
      <c r="A10" s="217" t="s">
        <v>68</v>
      </c>
      <c r="B10" s="217"/>
      <c r="C10" s="217"/>
      <c r="D10" s="217"/>
      <c r="E10" s="217"/>
      <c r="F10" s="213">
        <v>163824500</v>
      </c>
      <c r="G10" s="213"/>
      <c r="H10" s="95" t="s">
        <v>6</v>
      </c>
      <c r="I10" s="221" t="s">
        <v>71</v>
      </c>
      <c r="J10" s="221"/>
      <c r="K10" s="96"/>
      <c r="L10" s="96"/>
    </row>
    <row r="11" spans="1:12" s="10" customFormat="1">
      <c r="B11" s="1"/>
      <c r="D11" s="8"/>
      <c r="E11" s="11"/>
      <c r="F11" s="12"/>
      <c r="H11" s="13"/>
      <c r="J11" s="13"/>
      <c r="K11" s="5"/>
      <c r="L11" s="5"/>
    </row>
    <row r="12" spans="1:12" s="10" customFormat="1">
      <c r="B12" s="1"/>
      <c r="K12" s="5"/>
      <c r="L12" s="5"/>
    </row>
    <row r="13" spans="1:12" s="10" customFormat="1">
      <c r="B13" s="2"/>
      <c r="C13" s="8"/>
      <c r="D13" s="8"/>
      <c r="E13" s="8"/>
      <c r="F13" s="8"/>
      <c r="G13" s="22"/>
      <c r="H13" s="22"/>
      <c r="K13" s="5"/>
      <c r="L13" s="5"/>
    </row>
    <row r="14" spans="1:12" s="10" customFormat="1">
      <c r="B14" s="3"/>
      <c r="C14" s="23"/>
      <c r="D14" s="19"/>
      <c r="E14" s="19"/>
      <c r="F14" s="19"/>
      <c r="G14" s="24"/>
      <c r="H14" s="24"/>
      <c r="K14" s="5"/>
      <c r="L14" s="5"/>
    </row>
    <row r="15" spans="1:12" s="10" customFormat="1">
      <c r="B15" s="20"/>
      <c r="C15" s="23"/>
      <c r="D15" s="19"/>
      <c r="E15" s="19"/>
      <c r="F15" s="19"/>
      <c r="G15" s="24"/>
      <c r="H15" s="24"/>
      <c r="K15" s="5"/>
      <c r="L15" s="5"/>
    </row>
    <row r="16" spans="1:12">
      <c r="C16" s="23"/>
      <c r="D16" s="19"/>
      <c r="E16" s="19"/>
      <c r="F16" s="19"/>
      <c r="G16" s="24"/>
      <c r="H16" s="24"/>
    </row>
    <row r="17" spans="3:8">
      <c r="C17" s="23"/>
      <c r="D17" s="19"/>
      <c r="E17" s="19"/>
      <c r="F17" s="19"/>
      <c r="G17" s="24"/>
      <c r="H17" s="24"/>
    </row>
    <row r="18" spans="3:8">
      <c r="C18" s="23"/>
      <c r="D18" s="19"/>
      <c r="E18" s="19"/>
      <c r="F18" s="19"/>
      <c r="G18" s="24"/>
      <c r="H18" s="24"/>
    </row>
    <row r="19" spans="3:8">
      <c r="C19" s="165"/>
      <c r="D19" s="165"/>
      <c r="E19" s="25"/>
      <c r="F19" s="25"/>
      <c r="G19" s="27"/>
      <c r="H19" s="27"/>
    </row>
    <row r="20" spans="3:8">
      <c r="C20" s="8"/>
      <c r="D20" s="8"/>
      <c r="E20" s="8"/>
      <c r="F20" s="8"/>
      <c r="G20" s="26"/>
      <c r="H20" s="26"/>
    </row>
    <row r="21" spans="3:8">
      <c r="C21" s="8"/>
      <c r="D21" s="8"/>
      <c r="E21" s="8"/>
      <c r="F21" s="8"/>
      <c r="G21" s="8"/>
      <c r="H21" s="8"/>
    </row>
  </sheetData>
  <mergeCells count="12">
    <mergeCell ref="I10:J10"/>
    <mergeCell ref="A1:J1"/>
    <mergeCell ref="A3:A5"/>
    <mergeCell ref="B3:B5"/>
    <mergeCell ref="C3:D4"/>
    <mergeCell ref="E3:F4"/>
    <mergeCell ref="G3:H4"/>
    <mergeCell ref="I3:J4"/>
    <mergeCell ref="A9:B9"/>
    <mergeCell ref="A10:E10"/>
    <mergeCell ref="C19:D19"/>
    <mergeCell ref="F10:G10"/>
  </mergeCells>
  <printOptions horizontalCentered="1"/>
  <pageMargins left="0.43307086614173229" right="0.23622047244094491" top="1.1417322834645669" bottom="0.59055118110236227" header="0.31496062992125984" footer="0.31496062992125984"/>
  <pageSetup paperSize="9" scale="98" orientation="landscape" r:id="rId1"/>
  <headerFooter>
    <oddFooter>&amp;R&amp;"Tahoma,Bold"&amp;10กลุ่มจังหวัดภาคใต้ชายแดน/จังหวัดนราธิวาส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สรุป นราธิวาส</vt:lpstr>
      <vt:lpstr>นราธิวาส</vt:lpstr>
      <vt:lpstr>สรุปแผน 1</vt:lpstr>
      <vt:lpstr>สรุปผลการพิจารณา 1</vt:lpstr>
      <vt:lpstr>สรุปผลการพิจารณา 2</vt:lpstr>
      <vt:lpstr>นราธิวาส!Print_Area</vt:lpstr>
      <vt:lpstr>'สรุป นราธิวาส'!Print_Area</vt:lpstr>
      <vt:lpstr>'สรุปผลการพิจารณา 1'!Print_Area</vt:lpstr>
      <vt:lpstr>'สรุปผลการพิจารณา 2'!Print_Area</vt:lpstr>
      <vt:lpstr>นราธิวาส!Print_Titles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chomchuen</dc:creator>
  <cp:lastModifiedBy>Admin</cp:lastModifiedBy>
  <cp:lastPrinted>2013-03-18T10:31:49Z</cp:lastPrinted>
  <dcterms:created xsi:type="dcterms:W3CDTF">2010-12-23T02:33:42Z</dcterms:created>
  <dcterms:modified xsi:type="dcterms:W3CDTF">2013-04-03T03:27:54Z</dcterms:modified>
</cp:coreProperties>
</file>